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GISTRO DE COMBUSTIBLE\"/>
    </mc:Choice>
  </mc:AlternateContent>
  <xr:revisionPtr revIDLastSave="0" documentId="13_ncr:1_{FDCAF01E-2885-414F-9C6F-4B8697F3B3F8}" xr6:coauthVersionLast="43" xr6:coauthVersionMax="43" xr10:uidLastSave="{00000000-0000-0000-0000-000000000000}"/>
  <workbookProtection workbookAlgorithmName="SHA-512" workbookHashValue="WFM3NFPfU+HPaFZe1jXgpHYU3vyQOde2amALa0UODXlR25bS74ULoZHWd0A3of23aCLqv9Cu59YHTNIcZg8ehQ==" workbookSaltValue="WBfLywLKlNpdpOHxTpLM9g==" workbookSpinCount="100000" lockStructure="1"/>
  <bookViews>
    <workbookView xWindow="-120" yWindow="-120" windowWidth="20730" windowHeight="11160" activeTab="1" xr2:uid="{62554CAA-B0D4-4178-AF16-E9BA65032B9B}"/>
  </bookViews>
  <sheets>
    <sheet name="CONTROL DIARIO" sheetId="1" r:id="rId1"/>
    <sheet name="DATOS MENSUALES" sheetId="2" r:id="rId2"/>
    <sheet name="DATOS ANUALES" sheetId="3" r:id="rId3"/>
  </sheets>
  <externalReferences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2" l="1"/>
  <c r="L181" i="1" l="1"/>
  <c r="L162" i="1"/>
  <c r="L137" i="1"/>
  <c r="L132" i="1" l="1"/>
  <c r="K132" i="1"/>
  <c r="L117" i="1"/>
  <c r="K114" i="1"/>
  <c r="K110" i="1"/>
  <c r="L105" i="1"/>
  <c r="L82" i="1"/>
  <c r="L77" i="1"/>
  <c r="L76" i="1"/>
  <c r="K70" i="1"/>
  <c r="K69" i="1"/>
  <c r="K64" i="1"/>
  <c r="L62" i="1"/>
  <c r="L59" i="1"/>
  <c r="K57" i="1"/>
  <c r="L50" i="1"/>
  <c r="L48" i="1"/>
  <c r="K45" i="1"/>
  <c r="L38" i="1"/>
  <c r="L27" i="1" l="1"/>
  <c r="L26" i="1"/>
  <c r="L25" i="1"/>
  <c r="K25" i="1"/>
  <c r="L9" i="2" l="1"/>
  <c r="L22" i="2" s="1"/>
  <c r="L10" i="2"/>
  <c r="L23" i="2" s="1"/>
  <c r="L8" i="2"/>
  <c r="L21" i="2" s="1"/>
  <c r="K9" i="2"/>
  <c r="K22" i="2" s="1"/>
  <c r="K8" i="2"/>
  <c r="K21" i="2" s="1"/>
  <c r="N23" i="2"/>
  <c r="N9" i="2"/>
  <c r="N22" i="2" s="1"/>
  <c r="M10" i="2"/>
  <c r="M23" i="2" s="1"/>
  <c r="M9" i="2"/>
  <c r="M22" i="2" s="1"/>
  <c r="J10" i="2"/>
  <c r="J23" i="2" s="1"/>
  <c r="J9" i="2"/>
  <c r="J22" i="2" s="1"/>
  <c r="I10" i="2"/>
  <c r="I23" i="2" s="1"/>
  <c r="I9" i="2"/>
  <c r="I22" i="2" s="1"/>
  <c r="H10" i="2"/>
  <c r="H23" i="2" s="1"/>
  <c r="H9" i="2"/>
  <c r="H22" i="2" s="1"/>
  <c r="G10" i="2"/>
  <c r="G23" i="2" s="1"/>
  <c r="G9" i="2"/>
  <c r="G22" i="2" s="1"/>
  <c r="F10" i="2"/>
  <c r="F23" i="2" s="1"/>
  <c r="F9" i="2"/>
  <c r="F22" i="2" s="1"/>
  <c r="E10" i="2"/>
  <c r="E23" i="2" s="1"/>
  <c r="E9" i="2"/>
  <c r="E22" i="2" s="1"/>
  <c r="D10" i="2"/>
  <c r="D23" i="2" s="1"/>
  <c r="D9" i="2"/>
  <c r="D22" i="2" s="1"/>
  <c r="C10" i="2"/>
  <c r="C9" i="2"/>
  <c r="C23" i="2" s="1"/>
  <c r="N8" i="2"/>
  <c r="N21" i="2" s="1"/>
  <c r="M8" i="2"/>
  <c r="M21" i="2" s="1"/>
  <c r="J8" i="2"/>
  <c r="J21" i="2" s="1"/>
  <c r="I8" i="2"/>
  <c r="I21" i="2" s="1"/>
  <c r="H8" i="2"/>
  <c r="H21" i="2" s="1"/>
  <c r="G8" i="2"/>
  <c r="G21" i="2" s="1"/>
  <c r="F8" i="2"/>
  <c r="F21" i="2" s="1"/>
  <c r="E8" i="2"/>
  <c r="E21" i="2" s="1"/>
  <c r="D8" i="2"/>
  <c r="D21" i="2" s="1"/>
  <c r="O23" i="2" l="1"/>
  <c r="C22" i="2"/>
  <c r="K10" i="2"/>
  <c r="C10" i="3" s="1"/>
  <c r="C9" i="3"/>
  <c r="C8" i="3"/>
  <c r="C21" i="2"/>
  <c r="N12" i="2"/>
  <c r="N25" i="2" s="1"/>
  <c r="N11" i="2"/>
  <c r="N24" i="2" s="1"/>
  <c r="N7" i="2"/>
  <c r="N20" i="2" s="1"/>
  <c r="N6" i="2"/>
  <c r="N19" i="2" s="1"/>
  <c r="N5" i="2"/>
  <c r="N18" i="2" s="1"/>
  <c r="N4" i="2"/>
  <c r="N17" i="2" s="1"/>
  <c r="N3" i="2"/>
  <c r="N16" i="2" s="1"/>
  <c r="N2" i="2"/>
  <c r="N15" i="2" s="1"/>
  <c r="M12" i="2"/>
  <c r="M25" i="2" s="1"/>
  <c r="M11" i="2"/>
  <c r="M24" i="2" s="1"/>
  <c r="M7" i="2"/>
  <c r="M20" i="2" s="1"/>
  <c r="M6" i="2"/>
  <c r="M19" i="2" s="1"/>
  <c r="M5" i="2"/>
  <c r="M18" i="2" s="1"/>
  <c r="M4" i="2"/>
  <c r="M17" i="2" s="1"/>
  <c r="M3" i="2"/>
  <c r="M16" i="2" s="1"/>
  <c r="M2" i="2"/>
  <c r="M15" i="2" s="1"/>
  <c r="L12" i="2"/>
  <c r="L25" i="2" s="1"/>
  <c r="L11" i="2"/>
  <c r="L24" i="2" s="1"/>
  <c r="L7" i="2"/>
  <c r="L20" i="2" s="1"/>
  <c r="L6" i="2"/>
  <c r="L19" i="2" s="1"/>
  <c r="L5" i="2"/>
  <c r="L18" i="2" s="1"/>
  <c r="L4" i="2"/>
  <c r="L17" i="2" s="1"/>
  <c r="L3" i="2"/>
  <c r="L16" i="2" s="1"/>
  <c r="L2" i="2"/>
  <c r="L15" i="2" s="1"/>
  <c r="K12" i="2"/>
  <c r="K25" i="2" s="1"/>
  <c r="K11" i="2"/>
  <c r="K24" i="2" s="1"/>
  <c r="K7" i="2"/>
  <c r="K20" i="2" s="1"/>
  <c r="K6" i="2"/>
  <c r="K19" i="2" s="1"/>
  <c r="K5" i="2"/>
  <c r="K18" i="2" s="1"/>
  <c r="K4" i="2"/>
  <c r="K17" i="2" s="1"/>
  <c r="K3" i="2"/>
  <c r="K16" i="2" s="1"/>
  <c r="K2" i="2"/>
  <c r="K15" i="2" s="1"/>
  <c r="J12" i="2"/>
  <c r="J25" i="2" s="1"/>
  <c r="J11" i="2"/>
  <c r="J24" i="2" s="1"/>
  <c r="J7" i="2"/>
  <c r="J20" i="2" s="1"/>
  <c r="J6" i="2"/>
  <c r="J19" i="2" s="1"/>
  <c r="J5" i="2"/>
  <c r="J18" i="2" s="1"/>
  <c r="J4" i="2"/>
  <c r="J17" i="2" s="1"/>
  <c r="J3" i="2"/>
  <c r="J16" i="2" s="1"/>
  <c r="J2" i="2"/>
  <c r="J15" i="2" s="1"/>
  <c r="I12" i="2"/>
  <c r="I25" i="2" s="1"/>
  <c r="I11" i="2"/>
  <c r="I24" i="2" s="1"/>
  <c r="I7" i="2"/>
  <c r="I20" i="2" s="1"/>
  <c r="I6" i="2"/>
  <c r="I19" i="2" s="1"/>
  <c r="I5" i="2"/>
  <c r="I18" i="2" s="1"/>
  <c r="I4" i="2"/>
  <c r="I17" i="2" s="1"/>
  <c r="I3" i="2"/>
  <c r="I16" i="2" s="1"/>
  <c r="I2" i="2"/>
  <c r="I15" i="2" s="1"/>
  <c r="H12" i="2"/>
  <c r="H25" i="2" s="1"/>
  <c r="H11" i="2"/>
  <c r="H24" i="2" s="1"/>
  <c r="H7" i="2"/>
  <c r="H20" i="2" s="1"/>
  <c r="H6" i="2"/>
  <c r="H19" i="2" s="1"/>
  <c r="H5" i="2"/>
  <c r="H18" i="2" s="1"/>
  <c r="H4" i="2"/>
  <c r="H17" i="2" s="1"/>
  <c r="H3" i="2"/>
  <c r="H16" i="2" s="1"/>
  <c r="H2" i="2"/>
  <c r="H15" i="2" s="1"/>
  <c r="E6" i="2"/>
  <c r="E19" i="2" s="1"/>
  <c r="D6" i="2"/>
  <c r="D19" i="2" s="1"/>
  <c r="D3" i="2"/>
  <c r="D16" i="2" s="1"/>
  <c r="F7" i="2"/>
  <c r="F20" i="2" s="1"/>
  <c r="G6" i="2"/>
  <c r="G19" i="2" s="1"/>
  <c r="G12" i="2"/>
  <c r="G25" i="2" s="1"/>
  <c r="G11" i="2"/>
  <c r="G24" i="2" s="1"/>
  <c r="G7" i="2"/>
  <c r="G20" i="2" s="1"/>
  <c r="G5" i="2"/>
  <c r="G18" i="2" s="1"/>
  <c r="G4" i="2"/>
  <c r="G17" i="2" s="1"/>
  <c r="G3" i="2"/>
  <c r="G16" i="2" s="1"/>
  <c r="G2" i="2"/>
  <c r="G15" i="2" s="1"/>
  <c r="F12" i="2"/>
  <c r="F25" i="2" s="1"/>
  <c r="F11" i="2"/>
  <c r="F24" i="2" s="1"/>
  <c r="F5" i="2"/>
  <c r="F18" i="2" s="1"/>
  <c r="F6" i="2"/>
  <c r="F4" i="2"/>
  <c r="F17" i="2" s="1"/>
  <c r="F3" i="2"/>
  <c r="F16" i="2" s="1"/>
  <c r="F2" i="2"/>
  <c r="F15" i="2" s="1"/>
  <c r="E12" i="2"/>
  <c r="E25" i="2" s="1"/>
  <c r="E11" i="2"/>
  <c r="E24" i="2" s="1"/>
  <c r="E7" i="2"/>
  <c r="E20" i="2" s="1"/>
  <c r="E5" i="2"/>
  <c r="E18" i="2" s="1"/>
  <c r="E4" i="2"/>
  <c r="E17" i="2" s="1"/>
  <c r="E3" i="2"/>
  <c r="E16" i="2" s="1"/>
  <c r="E2" i="2"/>
  <c r="E15" i="2" s="1"/>
  <c r="D12" i="2"/>
  <c r="D25" i="2" s="1"/>
  <c r="D11" i="2"/>
  <c r="D24" i="2" s="1"/>
  <c r="D7" i="2"/>
  <c r="D20" i="2" s="1"/>
  <c r="D5" i="2"/>
  <c r="D18" i="2" s="1"/>
  <c r="D4" i="2"/>
  <c r="D17" i="2" s="1"/>
  <c r="D2" i="2"/>
  <c r="C2" i="2"/>
  <c r="C15" i="2" s="1"/>
  <c r="C4" i="2"/>
  <c r="C17" i="2" s="1"/>
  <c r="C3" i="2"/>
  <c r="C16" i="2" s="1"/>
  <c r="C5" i="2"/>
  <c r="C6" i="2"/>
  <c r="C19" i="2" s="1"/>
  <c r="C12" i="2"/>
  <c r="C25" i="2" s="1"/>
  <c r="C11" i="2"/>
  <c r="C24" i="2" s="1"/>
  <c r="C7" i="2"/>
  <c r="O17" i="2" l="1"/>
  <c r="O25" i="2"/>
  <c r="E8" i="3"/>
  <c r="O21" i="2"/>
  <c r="E9" i="3"/>
  <c r="O22" i="2"/>
  <c r="O24" i="2"/>
  <c r="O16" i="2"/>
  <c r="V4" i="2"/>
  <c r="Z4" i="2"/>
  <c r="K23" i="2"/>
  <c r="E10" i="3" s="1"/>
  <c r="E3" i="3"/>
  <c r="E4" i="3"/>
  <c r="E11" i="3"/>
  <c r="E12" i="3"/>
  <c r="C5" i="3"/>
  <c r="C7" i="3"/>
  <c r="C2" i="3"/>
  <c r="C6" i="3"/>
  <c r="D15" i="2"/>
  <c r="O15" i="2" s="1"/>
  <c r="F19" i="2"/>
  <c r="E6" i="3" s="1"/>
  <c r="C20" i="2"/>
  <c r="C18" i="2"/>
  <c r="C3" i="3"/>
  <c r="C4" i="3"/>
  <c r="C11" i="3"/>
  <c r="C12" i="3"/>
  <c r="E5" i="3" l="1"/>
  <c r="O18" i="2"/>
  <c r="E7" i="3"/>
  <c r="O20" i="2"/>
  <c r="O19" i="2"/>
  <c r="R4" i="2"/>
  <c r="X4" i="2"/>
  <c r="E2" i="3"/>
  <c r="T4" i="2"/>
  <c r="C13" i="3"/>
  <c r="E13" i="3" l="1"/>
</calcChain>
</file>

<file path=xl/sharedStrings.xml><?xml version="1.0" encoding="utf-8"?>
<sst xmlns="http://schemas.openxmlformats.org/spreadsheetml/2006/main" count="1054" uniqueCount="100">
  <si>
    <t>VEHICULO</t>
  </si>
  <si>
    <t>OEO 023</t>
  </si>
  <si>
    <t>OCB 069</t>
  </si>
  <si>
    <t>OWY 018</t>
  </si>
  <si>
    <t>MOTONIVELADORA</t>
  </si>
  <si>
    <t>RETROEXCAVADORA</t>
  </si>
  <si>
    <t>VIBRO-COMPACTADOR</t>
  </si>
  <si>
    <t>OTROS DIESEL</t>
  </si>
  <si>
    <t>OTROS GASOLINA</t>
  </si>
  <si>
    <t>UNIDAD MEDIDA</t>
  </si>
  <si>
    <t xml:space="preserve">DIA 1 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</si>
  <si>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</si>
  <si>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</si>
  <si>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</si>
  <si>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</si>
  <si>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</si>
  <si>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</si>
  <si>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</si>
  <si>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</si>
  <si>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</si>
  <si>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DIA 11</t>
  </si>
  <si>
    <t>DIA 12</t>
  </si>
  <si>
    <t>DIA 13</t>
  </si>
  <si>
    <t>DIA 14</t>
  </si>
  <si>
    <t>DIA 15</t>
  </si>
  <si>
    <t>DIA 16</t>
  </si>
  <si>
    <t>DIA 17</t>
  </si>
  <si>
    <t>DIA 18</t>
  </si>
  <si>
    <t>DIA 19</t>
  </si>
  <si>
    <t>DIA 20</t>
  </si>
  <si>
    <t>DIA 21</t>
  </si>
  <si>
    <t>DIA 22</t>
  </si>
  <si>
    <t>DIA 23</t>
  </si>
  <si>
    <t>DIA 24</t>
  </si>
  <si>
    <t>DIA 25</t>
  </si>
  <si>
    <t>DIA 26</t>
  </si>
  <si>
    <t>DIA 27</t>
  </si>
  <si>
    <t>DIA 28</t>
  </si>
  <si>
    <t>DIA 29</t>
  </si>
  <si>
    <t>DIA 30</t>
  </si>
  <si>
    <t>DIA 31</t>
  </si>
  <si>
    <t>CANTIDAD</t>
  </si>
  <si>
    <t>DIA 1</t>
  </si>
  <si>
    <t>ENERO 2018</t>
  </si>
  <si>
    <t>FEBRERO 2018</t>
  </si>
  <si>
    <t>MARZO 2018</t>
  </si>
  <si>
    <t>ABRIL 2018</t>
  </si>
  <si>
    <t>MAYO 2018</t>
  </si>
  <si>
    <t>JUNIO 2018</t>
  </si>
  <si>
    <t>JULIO 2018</t>
  </si>
  <si>
    <t>AGOSTO 2018</t>
  </si>
  <si>
    <t>SEPTIEMBRE 2018</t>
  </si>
  <si>
    <t>OCTUBRE 2018</t>
  </si>
  <si>
    <t>DICIEMBRE 2018</t>
  </si>
  <si>
    <t>NOVIEMBRE 2018</t>
  </si>
  <si>
    <t>GL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</si>
  <si>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</si>
  <si>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</si>
  <si>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</si>
  <si>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</si>
  <si>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</si>
  <si>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</si>
  <si>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</si>
  <si>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</si>
  <si>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</si>
  <si>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</si>
  <si>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</si>
  <si>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</si>
  <si>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</si>
  <si>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</si>
  <si>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MAQUINA/VEHICULO</t>
  </si>
  <si>
    <t>VOLQUETA OEO 023</t>
  </si>
  <si>
    <t>VOLQUETA OWY 018</t>
  </si>
  <si>
    <t>VOLQUETA OCB 069</t>
  </si>
  <si>
    <t>VIBROCOMPACTADOR</t>
  </si>
  <si>
    <t>UNIDAD DE MEDIDA</t>
  </si>
  <si>
    <t>TOTAL GALONES ANUALES</t>
  </si>
  <si>
    <t>VALOR CONSUMO ENERO</t>
  </si>
  <si>
    <t>VALOR CONSUMO 
FEBRERO</t>
  </si>
  <si>
    <t>VALOR CONSUMO MARZO</t>
  </si>
  <si>
    <t>VALOR CONSUMO 
ABRIL</t>
  </si>
  <si>
    <t>VALOR CONSUMO MAYO</t>
  </si>
  <si>
    <t>VALOR CONSUMO 
JUNIO</t>
  </si>
  <si>
    <t>VALOR CONSUMO JULIO</t>
  </si>
  <si>
    <t>VALOR CONSUMO 
AGOSTO</t>
  </si>
  <si>
    <t>VALOR CONSUMO SEPTIEMBRE</t>
  </si>
  <si>
    <t>VALOR CONSUMO 
OCTUBRE</t>
  </si>
  <si>
    <t>VALOR CONSUMO NOVIEMBRE</t>
  </si>
  <si>
    <t>VALOR CONSUMO 
DICIEMBRE</t>
  </si>
  <si>
    <t>TOTAL VALOR CONSUMIDO</t>
  </si>
  <si>
    <t>TRACTOR</t>
  </si>
  <si>
    <t>PRECIO POR GALON DIESEL</t>
  </si>
  <si>
    <t>PRECIO POR GALON GASOLINA</t>
  </si>
  <si>
    <t>JIMMY</t>
  </si>
  <si>
    <t>MOTOCICLETA</t>
  </si>
  <si>
    <t>TOTAL DE GALONES</t>
  </si>
  <si>
    <t>TOTAL EN PESOS</t>
  </si>
  <si>
    <t>NOMBRE DE EQUIPO</t>
  </si>
  <si>
    <t>CONSUMO TOTAL POR MES</t>
  </si>
  <si>
    <t>TOTAL  DE CONSUMO
POR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</si>
</sst>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[$$-240A]\ * #,##0.00_-;\-[$$-240A]\ * #,##0.00_-;_-[$$-240A]\ * &quot;-&quot;??_-;_-@_-"/>
    <numFmt numFmtId="165" formatCode="[$$-240A]\ #,##0.00"/>
    <numFmt numFmtId="166" formatCode="[$$-240A]\ #,##0.0"/>
    <numFmt numFmtId="167" formatCode="0.0"/>
    <numFmt numFmtId="168" formatCode="[$$-240A]\ #,##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2" borderId="2" xfId="0" applyFill="1" applyBorder="1"/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14" borderId="1" xfId="0" applyFill="1" applyBorder="1"/>
    <xf numFmtId="0" fontId="0" fillId="8" borderId="1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1" fillId="10" borderId="3" xfId="0" applyFont="1" applyFill="1" applyBorder="1" applyAlignment="1">
      <alignment horizontal="center" wrapText="1"/>
    </xf>
    <xf numFmtId="164" fontId="0" fillId="15" borderId="1" xfId="0" applyNumberFormat="1" applyFill="1" applyBorder="1"/>
    <xf numFmtId="165" fontId="0" fillId="5" borderId="1" xfId="0" applyNumberFormat="1" applyFill="1" applyBorder="1"/>
    <xf numFmtId="0" fontId="0" fillId="4" borderId="4" xfId="0" applyFill="1" applyBorder="1"/>
    <xf numFmtId="0" fontId="0" fillId="5" borderId="4" xfId="0" applyFill="1" applyBorder="1"/>
    <xf numFmtId="0" fontId="0" fillId="4" borderId="4" xfId="0" applyFill="1" applyBorder="1" applyAlignment="1">
      <alignment horizontal="center"/>
    </xf>
    <xf numFmtId="166" fontId="0" fillId="9" borderId="1" xfId="0" applyNumberFormat="1" applyFill="1" applyBorder="1"/>
    <xf numFmtId="166" fontId="0" fillId="9" borderId="4" xfId="0" applyNumberFormat="1" applyFill="1" applyBorder="1"/>
    <xf numFmtId="167" fontId="0" fillId="5" borderId="4" xfId="0" applyNumberFormat="1" applyFill="1" applyBorder="1"/>
    <xf numFmtId="167" fontId="0" fillId="5" borderId="1" xfId="0" applyNumberFormat="1" applyFill="1" applyBorder="1"/>
    <xf numFmtId="165" fontId="0" fillId="0" borderId="0" xfId="0" applyNumberFormat="1"/>
    <xf numFmtId="0" fontId="0" fillId="5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1" fontId="0" fillId="11" borderId="1" xfId="0" applyNumberFormat="1" applyFill="1" applyBorder="1"/>
    <xf numFmtId="168" fontId="0" fillId="9" borderId="1" xfId="0" applyNumberFormat="1" applyFill="1" applyBorder="1"/>
    <xf numFmtId="168" fontId="0" fillId="9" borderId="4" xfId="0" applyNumberFormat="1" applyFill="1" applyBorder="1"/>
    <xf numFmtId="0" fontId="0" fillId="16" borderId="1" xfId="0" applyFill="1" applyBorder="1" applyAlignment="1">
      <alignment horizontal="center" wrapText="1"/>
    </xf>
    <xf numFmtId="168" fontId="0" fillId="9" borderId="1" xfId="0" applyNumberForma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10" borderId="1" xfId="0" applyFill="1" applyBorder="1" applyAlignment="1">
      <alignment horizontal="center"/>
    </xf>
    <xf numFmtId="166" fontId="0" fillId="9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81642</xdr:rowOff>
    </xdr:from>
    <xdr:to>
      <xdr:col>0</xdr:col>
      <xdr:colOff>1374321</xdr:colOff>
      <xdr:row>29</xdr:row>
      <xdr:rowOff>27213</xdr:rowOff>
    </xdr:to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F92D45D9-62E3-411C-ADCF-A8E27DF301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8713"/>
          <a:ext cx="1374321" cy="70757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ndicion%20de%20cuentas\REGISTRO%20DE%20COMBUSTIBLE\FORMATO%20CONTROL%20DE%20COMBUSTIBLE%202019%20RENDICIO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IARIO"/>
      <sheetName val="DATOS MENSUALES"/>
      <sheetName val="DATOS ANUALES"/>
    </sheetNames>
    <sheetDataSet>
      <sheetData sheetId="0"/>
      <sheetData sheetId="1">
        <row r="28">
          <cell r="D28">
            <v>8930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E5B3-7D63-41F9-842A-DFD44D405203}">
  <dimension ref="A1:M401"/>
  <sheetViews>
    <sheetView zoomScale="60" zoomScaleNormal="60" workbookViewId="0">
      <selection activeCell="A130" sqref="A1:XFD1048576"/>
    </sheetView>
  </sheetViews>
  <sheetFormatPr baseColWidth="10" defaultRowHeight="15" x14ac:dyDescent="0.25"/>
  <cols>
    <col min="1" max="1" width="12.7109375" customWidth="1"/>
    <col min="2" max="2" width="22.85546875" customWidth="1"/>
    <col min="3" max="3" width="23.42578125" customWidth="1"/>
    <col min="4" max="4" width="22.5703125" customWidth="1"/>
    <col min="5" max="5" width="22.7109375" customWidth="1"/>
    <col min="6" max="6" width="22.85546875" customWidth="1"/>
    <col min="7" max="7" width="25.28515625" customWidth="1"/>
    <col min="8" max="8" width="23.28515625" customWidth="1"/>
    <col min="9" max="9" width="22.5703125" customWidth="1"/>
    <col min="10" max="10" width="19.7109375" customWidth="1"/>
    <col min="11" max="11" width="22.42578125" customWidth="1"/>
    <col min="12" max="12" width="19.42578125" customWidth="1"/>
    <col min="13" max="13" width="18.42578125" customWidth="1"/>
    <col min="14" max="14" width="18.7109375" customWidth="1"/>
  </cols>
  <sheetData>
    <row r="1" spans="1:13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90</v>
      </c>
      <c r="I1" s="2" t="s">
        <v>93</v>
      </c>
      <c r="J1" s="2" t="s">
        <v>94</v>
      </c>
      <c r="K1" s="2" t="s">
        <v>7</v>
      </c>
      <c r="L1" s="2" t="s">
        <v>8</v>
      </c>
      <c r="M1" s="5" t="s">
        <v>9</v>
      </c>
    </row>
    <row r="2" spans="1:13" x14ac:dyDescent="0.25">
      <c r="A2" s="39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38" t="s">
        <v>41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" t="s">
        <v>10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3" t="s">
        <v>55</v>
      </c>
    </row>
    <row r="5" spans="1:13" x14ac:dyDescent="0.25">
      <c r="A5" s="3" t="s">
        <v>11</v>
      </c>
      <c r="B5" s="4">
        <v>20</v>
      </c>
      <c r="C5" s="4">
        <v>20</v>
      </c>
      <c r="D5" s="4"/>
      <c r="E5" s="4"/>
      <c r="F5" s="4"/>
      <c r="G5" s="4"/>
      <c r="H5" s="4"/>
      <c r="I5" s="4">
        <v>5</v>
      </c>
      <c r="J5" s="4"/>
      <c r="K5" s="4"/>
      <c r="L5" s="4"/>
      <c r="M5" s="13" t="s">
        <v>55</v>
      </c>
    </row>
    <row r="6" spans="1:13" x14ac:dyDescent="0.25">
      <c r="A6" s="3" t="s">
        <v>12</v>
      </c>
      <c r="B6" s="4">
        <v>15</v>
      </c>
      <c r="C6" s="4">
        <v>15</v>
      </c>
      <c r="D6" s="4"/>
      <c r="E6" s="4">
        <v>20</v>
      </c>
      <c r="F6" s="4"/>
      <c r="G6" s="4"/>
      <c r="H6" s="4"/>
      <c r="I6" s="4"/>
      <c r="J6" s="4"/>
      <c r="K6" s="4">
        <v>20</v>
      </c>
      <c r="L6" s="4"/>
      <c r="M6" s="13" t="s">
        <v>55</v>
      </c>
    </row>
    <row r="7" spans="1:13" x14ac:dyDescent="0.25">
      <c r="A7" s="3" t="s">
        <v>13</v>
      </c>
      <c r="B7" s="4">
        <v>25</v>
      </c>
      <c r="C7" s="4">
        <v>25</v>
      </c>
      <c r="D7" s="4"/>
      <c r="E7" s="4"/>
      <c r="F7" s="4">
        <v>37</v>
      </c>
      <c r="G7" s="4"/>
      <c r="H7" s="4"/>
      <c r="I7" s="4"/>
      <c r="J7" s="4"/>
      <c r="K7" s="4">
        <v>22</v>
      </c>
      <c r="L7" s="4"/>
      <c r="M7" s="13" t="s">
        <v>55</v>
      </c>
    </row>
    <row r="8" spans="1:13" x14ac:dyDescent="0.25">
      <c r="A8" s="3" t="s">
        <v>14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3" t="s">
        <v>55</v>
      </c>
    </row>
    <row r="9" spans="1:13" x14ac:dyDescent="0.25">
      <c r="A9" s="3" t="s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13" t="s">
        <v>55</v>
      </c>
    </row>
    <row r="10" spans="1:13" x14ac:dyDescent="0.25">
      <c r="A10" s="3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3" t="s">
        <v>55</v>
      </c>
    </row>
    <row r="11" spans="1:13" x14ac:dyDescent="0.25">
      <c r="A11" s="3" t="s">
        <v>17</v>
      </c>
      <c r="B11" s="4">
        <v>25</v>
      </c>
      <c r="C11" s="4">
        <v>25</v>
      </c>
      <c r="D11" s="4"/>
      <c r="E11" s="4">
        <v>20</v>
      </c>
      <c r="F11" s="4"/>
      <c r="G11" s="4"/>
      <c r="H11" s="4"/>
      <c r="I11" s="4"/>
      <c r="J11" s="4">
        <v>3</v>
      </c>
      <c r="K11" s="4"/>
      <c r="L11" s="4"/>
      <c r="M11" s="13" t="s">
        <v>55</v>
      </c>
    </row>
    <row r="12" spans="1:13" x14ac:dyDescent="0.25">
      <c r="A12" s="3" t="s">
        <v>18</v>
      </c>
      <c r="B12" s="4">
        <v>25</v>
      </c>
      <c r="C12" s="4">
        <v>25</v>
      </c>
      <c r="D12" s="4"/>
      <c r="E12" s="4">
        <v>30</v>
      </c>
      <c r="F12" s="4"/>
      <c r="G12" s="4"/>
      <c r="H12" s="4"/>
      <c r="I12" s="4"/>
      <c r="J12" s="4"/>
      <c r="K12" s="4"/>
      <c r="L12" s="4">
        <v>5</v>
      </c>
      <c r="M12" s="13" t="s">
        <v>55</v>
      </c>
    </row>
    <row r="13" spans="1:13" x14ac:dyDescent="0.25">
      <c r="A13" s="3" t="s">
        <v>19</v>
      </c>
      <c r="B13" s="4">
        <v>25</v>
      </c>
      <c r="C13" s="4">
        <v>25</v>
      </c>
      <c r="D13" s="4"/>
      <c r="E13" s="4"/>
      <c r="F13" s="4"/>
      <c r="G13" s="4"/>
      <c r="H13" s="4"/>
      <c r="I13" s="4"/>
      <c r="J13" s="4"/>
      <c r="K13" s="4"/>
      <c r="L13" s="4"/>
      <c r="M13" s="13" t="s">
        <v>55</v>
      </c>
    </row>
    <row r="14" spans="1:13" x14ac:dyDescent="0.25">
      <c r="A14" s="3" t="s">
        <v>20</v>
      </c>
      <c r="B14" s="4">
        <v>30</v>
      </c>
      <c r="C14" s="4">
        <v>30</v>
      </c>
      <c r="D14" s="4"/>
      <c r="E14" s="4">
        <v>50</v>
      </c>
      <c r="F14" s="4"/>
      <c r="G14" s="4"/>
      <c r="H14" s="4"/>
      <c r="I14" s="4">
        <v>5</v>
      </c>
      <c r="J14" s="4"/>
      <c r="K14" s="4"/>
      <c r="L14" s="4"/>
      <c r="M14" s="13" t="s">
        <v>55</v>
      </c>
    </row>
    <row r="15" spans="1:13" x14ac:dyDescent="0.25">
      <c r="A15" s="3" t="s">
        <v>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3" t="s">
        <v>55</v>
      </c>
    </row>
    <row r="16" spans="1:13" x14ac:dyDescent="0.25">
      <c r="A16" s="3" t="s">
        <v>22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3" t="s">
        <v>55</v>
      </c>
    </row>
    <row r="17" spans="1:13" x14ac:dyDescent="0.25">
      <c r="A17" s="3" t="s">
        <v>23</v>
      </c>
      <c r="B17" s="4">
        <v>25</v>
      </c>
      <c r="C17" s="4">
        <v>25</v>
      </c>
      <c r="D17" s="4"/>
      <c r="E17" s="4"/>
      <c r="F17" s="4"/>
      <c r="G17" s="4"/>
      <c r="H17" s="4"/>
      <c r="I17" s="4"/>
      <c r="J17" s="4"/>
      <c r="K17" s="4"/>
      <c r="L17" s="4"/>
      <c r="M17" s="13" t="s">
        <v>55</v>
      </c>
    </row>
    <row r="18" spans="1:13" x14ac:dyDescent="0.25">
      <c r="A18" s="3" t="s">
        <v>24</v>
      </c>
      <c r="B18" s="4">
        <v>20</v>
      </c>
      <c r="C18" s="4">
        <v>20</v>
      </c>
      <c r="D18" s="4"/>
      <c r="E18" s="4">
        <v>30</v>
      </c>
      <c r="F18" s="4"/>
      <c r="G18" s="4"/>
      <c r="H18" s="4"/>
      <c r="I18" s="4"/>
      <c r="J18" s="4"/>
      <c r="K18" s="4"/>
      <c r="L18" s="4"/>
      <c r="M18" s="13" t="s">
        <v>55</v>
      </c>
    </row>
    <row r="19" spans="1:13" x14ac:dyDescent="0.25">
      <c r="A19" s="3" t="s">
        <v>25</v>
      </c>
      <c r="B19" s="4">
        <v>20</v>
      </c>
      <c r="C19" s="4">
        <v>20</v>
      </c>
      <c r="D19" s="4">
        <v>20</v>
      </c>
      <c r="E19" s="4"/>
      <c r="F19" s="4"/>
      <c r="G19" s="4"/>
      <c r="H19" s="4"/>
      <c r="I19" s="4"/>
      <c r="J19" s="4"/>
      <c r="K19" s="4"/>
      <c r="L19" s="4"/>
      <c r="M19" s="13" t="s">
        <v>55</v>
      </c>
    </row>
    <row r="20" spans="1:13" x14ac:dyDescent="0.25">
      <c r="A20" s="3" t="s">
        <v>26</v>
      </c>
      <c r="B20" s="4">
        <v>25</v>
      </c>
      <c r="C20" s="4">
        <v>25</v>
      </c>
      <c r="D20" s="4">
        <v>25</v>
      </c>
      <c r="E20" s="4">
        <v>25</v>
      </c>
      <c r="F20" s="4"/>
      <c r="G20" s="4"/>
      <c r="H20" s="4"/>
      <c r="I20" s="4"/>
      <c r="J20" s="4"/>
      <c r="K20" s="4"/>
      <c r="L20" s="4"/>
      <c r="M20" s="13" t="s">
        <v>55</v>
      </c>
    </row>
    <row r="21" spans="1:13" x14ac:dyDescent="0.25">
      <c r="A21" s="3" t="s">
        <v>27</v>
      </c>
      <c r="B21" s="4">
        <v>25</v>
      </c>
      <c r="C21" s="4">
        <v>25</v>
      </c>
      <c r="D21" s="4"/>
      <c r="E21" s="4">
        <v>25</v>
      </c>
      <c r="F21" s="4"/>
      <c r="G21" s="4"/>
      <c r="H21" s="4"/>
      <c r="I21" s="4"/>
      <c r="J21" s="4"/>
      <c r="K21" s="4"/>
      <c r="L21" s="4"/>
      <c r="M21" s="13" t="s">
        <v>55</v>
      </c>
    </row>
    <row r="22" spans="1:13" x14ac:dyDescent="0.25">
      <c r="A22" s="3" t="s">
        <v>28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13" t="s">
        <v>55</v>
      </c>
    </row>
    <row r="23" spans="1:13" x14ac:dyDescent="0.25">
      <c r="A23" s="3" t="s">
        <v>29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13" t="s">
        <v>55</v>
      </c>
    </row>
    <row r="24" spans="1:13" x14ac:dyDescent="0.25">
      <c r="A24" s="3" t="s">
        <v>30</v>
      </c>
      <c r="B24" s="4">
        <v>25</v>
      </c>
      <c r="C24" s="4">
        <v>25</v>
      </c>
      <c r="D24" s="4"/>
      <c r="E24" s="4">
        <v>25</v>
      </c>
      <c r="F24" s="4">
        <v>20</v>
      </c>
      <c r="G24" s="4"/>
      <c r="H24" s="4"/>
      <c r="I24" s="4"/>
      <c r="J24" s="4">
        <v>3</v>
      </c>
      <c r="K24" s="4"/>
      <c r="L24" s="4"/>
      <c r="M24" s="13" t="s">
        <v>55</v>
      </c>
    </row>
    <row r="25" spans="1:13" x14ac:dyDescent="0.25">
      <c r="A25" s="3" t="s">
        <v>31</v>
      </c>
      <c r="B25" s="4">
        <v>20</v>
      </c>
      <c r="C25" s="4">
        <v>20</v>
      </c>
      <c r="D25" s="4">
        <v>25</v>
      </c>
      <c r="E25" s="4"/>
      <c r="F25" s="4"/>
      <c r="G25" s="4"/>
      <c r="H25" s="4"/>
      <c r="I25" s="4">
        <v>5</v>
      </c>
      <c r="J25" s="4"/>
      <c r="K25" s="4">
        <f>300000/'DATOS MENSUALES'!C28</f>
        <v>31.585596967782692</v>
      </c>
      <c r="L25" s="4">
        <f>7+6</f>
        <v>13</v>
      </c>
      <c r="M25" s="13" t="s">
        <v>55</v>
      </c>
    </row>
    <row r="26" spans="1:13" x14ac:dyDescent="0.25">
      <c r="A26" s="3" t="s">
        <v>32</v>
      </c>
      <c r="B26" s="4">
        <v>10</v>
      </c>
      <c r="C26" s="4">
        <v>10</v>
      </c>
      <c r="D26" s="4">
        <v>10</v>
      </c>
      <c r="E26" s="4"/>
      <c r="F26" s="4">
        <v>18</v>
      </c>
      <c r="G26" s="4"/>
      <c r="H26" s="4"/>
      <c r="I26" s="4"/>
      <c r="J26" s="4"/>
      <c r="K26" s="4"/>
      <c r="L26" s="4">
        <f>1+10</f>
        <v>11</v>
      </c>
      <c r="M26" s="13" t="s">
        <v>55</v>
      </c>
    </row>
    <row r="27" spans="1:13" x14ac:dyDescent="0.25">
      <c r="A27" s="3" t="s">
        <v>33</v>
      </c>
      <c r="B27" s="4">
        <v>10</v>
      </c>
      <c r="C27" s="4">
        <v>10</v>
      </c>
      <c r="D27" s="4"/>
      <c r="E27" s="4"/>
      <c r="F27" s="4">
        <v>15</v>
      </c>
      <c r="G27" s="4"/>
      <c r="H27" s="4"/>
      <c r="I27" s="4"/>
      <c r="J27" s="4"/>
      <c r="K27" s="4"/>
      <c r="L27" s="4">
        <f>3+3+4</f>
        <v>10</v>
      </c>
      <c r="M27" s="13" t="s">
        <v>55</v>
      </c>
    </row>
    <row r="28" spans="1:13" x14ac:dyDescent="0.25">
      <c r="A28" s="3" t="s">
        <v>34</v>
      </c>
      <c r="B28" s="4">
        <v>30</v>
      </c>
      <c r="C28" s="4">
        <v>25</v>
      </c>
      <c r="D28" s="4">
        <v>15</v>
      </c>
      <c r="E28" s="4"/>
      <c r="F28" s="4">
        <v>25</v>
      </c>
      <c r="G28" s="4"/>
      <c r="H28" s="4"/>
      <c r="I28" s="4"/>
      <c r="J28" s="4"/>
      <c r="K28" s="4">
        <v>5</v>
      </c>
      <c r="L28" s="4">
        <v>10</v>
      </c>
      <c r="M28" s="13" t="s">
        <v>55</v>
      </c>
    </row>
    <row r="29" spans="1:13" x14ac:dyDescent="0.25">
      <c r="A29" s="3" t="s">
        <v>35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13" t="s">
        <v>55</v>
      </c>
    </row>
    <row r="30" spans="1:13" x14ac:dyDescent="0.25">
      <c r="A30" s="3" t="s">
        <v>36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13" t="s">
        <v>55</v>
      </c>
    </row>
    <row r="31" spans="1:13" x14ac:dyDescent="0.25">
      <c r="A31" s="3" t="s">
        <v>37</v>
      </c>
      <c r="B31" s="4">
        <v>25</v>
      </c>
      <c r="C31" s="4">
        <v>25</v>
      </c>
      <c r="D31" s="4">
        <v>25</v>
      </c>
      <c r="E31" s="4"/>
      <c r="F31" s="4">
        <v>25</v>
      </c>
      <c r="G31" s="4"/>
      <c r="H31" s="4"/>
      <c r="I31" s="4"/>
      <c r="J31" s="4"/>
      <c r="K31" s="4"/>
      <c r="L31" s="4"/>
      <c r="M31" s="13" t="s">
        <v>55</v>
      </c>
    </row>
    <row r="32" spans="1:13" x14ac:dyDescent="0.25">
      <c r="A32" s="3" t="s">
        <v>38</v>
      </c>
      <c r="B32" s="4">
        <v>12</v>
      </c>
      <c r="C32" s="4">
        <v>10</v>
      </c>
      <c r="D32" s="4">
        <v>10</v>
      </c>
      <c r="E32" s="4"/>
      <c r="F32" s="4">
        <v>18</v>
      </c>
      <c r="G32" s="4">
        <v>15</v>
      </c>
      <c r="H32" s="4"/>
      <c r="I32" s="4"/>
      <c r="J32" s="4"/>
      <c r="K32" s="4"/>
      <c r="L32" s="4">
        <v>1</v>
      </c>
      <c r="M32" s="13" t="s">
        <v>55</v>
      </c>
    </row>
    <row r="33" spans="1:13" x14ac:dyDescent="0.25">
      <c r="A33" s="3" t="s">
        <v>39</v>
      </c>
      <c r="B33" s="4">
        <v>20</v>
      </c>
      <c r="C33" s="4">
        <v>20</v>
      </c>
      <c r="D33" s="4">
        <v>20</v>
      </c>
      <c r="E33" s="4"/>
      <c r="F33" s="4">
        <v>12</v>
      </c>
      <c r="G33" s="4"/>
      <c r="H33" s="4"/>
      <c r="I33" s="4"/>
      <c r="J33" s="4"/>
      <c r="K33" s="4"/>
      <c r="L33" s="4"/>
      <c r="M33" s="13" t="s">
        <v>55</v>
      </c>
    </row>
    <row r="34" spans="1:13" x14ac:dyDescent="0.25">
      <c r="A34" s="3" t="s">
        <v>40</v>
      </c>
      <c r="B34" s="4">
        <v>20</v>
      </c>
      <c r="C34" s="4">
        <v>20</v>
      </c>
      <c r="D34" s="4">
        <v>25</v>
      </c>
      <c r="E34" s="4"/>
      <c r="F34" s="4">
        <v>15</v>
      </c>
      <c r="G34" s="4"/>
      <c r="H34" s="4"/>
      <c r="I34" s="4"/>
      <c r="J34" s="4"/>
      <c r="K34" s="4"/>
      <c r="L34" s="4">
        <v>2</v>
      </c>
      <c r="M34" s="13" t="s">
        <v>55</v>
      </c>
    </row>
    <row r="35" spans="1:13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2" t="s">
        <v>6</v>
      </c>
      <c r="H35" s="2" t="s">
        <v>90</v>
      </c>
      <c r="I35" s="2" t="s">
        <v>93</v>
      </c>
      <c r="J35" s="2" t="s">
        <v>94</v>
      </c>
      <c r="K35" s="2" t="s">
        <v>7</v>
      </c>
      <c r="L35" s="2" t="s">
        <v>8</v>
      </c>
      <c r="M35" s="5" t="s">
        <v>9</v>
      </c>
    </row>
    <row r="36" spans="1:13" x14ac:dyDescent="0.25">
      <c r="A36" s="39" t="s">
        <v>44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13" x14ac:dyDescent="0.25">
      <c r="A37" s="38" t="s">
        <v>41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x14ac:dyDescent="0.25">
      <c r="A38" s="3" t="s">
        <v>42</v>
      </c>
      <c r="B38" s="4"/>
      <c r="C38" s="4">
        <v>10</v>
      </c>
      <c r="D38" s="4">
        <v>10</v>
      </c>
      <c r="E38" s="4"/>
      <c r="F38" s="4">
        <v>25</v>
      </c>
      <c r="G38" s="4">
        <v>15</v>
      </c>
      <c r="H38" s="4"/>
      <c r="I38" s="4"/>
      <c r="J38" s="4">
        <v>3</v>
      </c>
      <c r="K38" s="4"/>
      <c r="L38" s="4">
        <f>2+3</f>
        <v>5</v>
      </c>
      <c r="M38" s="13" t="s">
        <v>55</v>
      </c>
    </row>
    <row r="39" spans="1:13" x14ac:dyDescent="0.25">
      <c r="A39" s="3" t="s">
        <v>11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3" t="s">
        <v>55</v>
      </c>
    </row>
    <row r="40" spans="1:13" x14ac:dyDescent="0.25">
      <c r="A40" s="3" t="s">
        <v>12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13" t="s">
        <v>55</v>
      </c>
    </row>
    <row r="41" spans="1:13" x14ac:dyDescent="0.25">
      <c r="A41" s="3" t="s">
        <v>13</v>
      </c>
      <c r="B41" s="4"/>
      <c r="C41" s="4">
        <v>15</v>
      </c>
      <c r="D41" s="4">
        <v>15</v>
      </c>
      <c r="E41" s="4"/>
      <c r="F41" s="4">
        <v>10</v>
      </c>
      <c r="G41" s="4">
        <v>15</v>
      </c>
      <c r="H41" s="4"/>
      <c r="I41" s="4"/>
      <c r="J41" s="4"/>
      <c r="K41" s="4"/>
      <c r="L41" s="4">
        <v>4</v>
      </c>
      <c r="M41" s="13" t="s">
        <v>55</v>
      </c>
    </row>
    <row r="42" spans="1:13" x14ac:dyDescent="0.25">
      <c r="A42" s="3" t="s">
        <v>14</v>
      </c>
      <c r="B42" s="4">
        <v>20</v>
      </c>
      <c r="C42" s="4">
        <v>20</v>
      </c>
      <c r="D42" s="4">
        <v>20</v>
      </c>
      <c r="E42" s="4">
        <v>20</v>
      </c>
      <c r="F42" s="4">
        <v>15</v>
      </c>
      <c r="G42" s="4">
        <v>15</v>
      </c>
      <c r="H42" s="4"/>
      <c r="I42" s="4">
        <v>5</v>
      </c>
      <c r="J42" s="4">
        <v>3</v>
      </c>
      <c r="K42" s="4">
        <v>35</v>
      </c>
      <c r="L42" s="4"/>
      <c r="M42" s="13" t="s">
        <v>55</v>
      </c>
    </row>
    <row r="43" spans="1:13" x14ac:dyDescent="0.25">
      <c r="A43" s="3" t="s">
        <v>15</v>
      </c>
      <c r="B43" s="4"/>
      <c r="C43" s="4">
        <v>20</v>
      </c>
      <c r="D43" s="4">
        <v>20</v>
      </c>
      <c r="E43" s="4"/>
      <c r="F43" s="4"/>
      <c r="G43" s="4"/>
      <c r="H43" s="4"/>
      <c r="I43" s="4"/>
      <c r="J43" s="4"/>
      <c r="K43" s="4"/>
      <c r="L43" s="4"/>
      <c r="M43" s="13" t="s">
        <v>55</v>
      </c>
    </row>
    <row r="44" spans="1:13" x14ac:dyDescent="0.25">
      <c r="A44" s="3" t="s">
        <v>16</v>
      </c>
      <c r="B44" s="4">
        <v>30</v>
      </c>
      <c r="C44" s="4">
        <v>20</v>
      </c>
      <c r="D44" s="4">
        <v>30</v>
      </c>
      <c r="E44" s="4">
        <v>40</v>
      </c>
      <c r="F44" s="4">
        <v>20</v>
      </c>
      <c r="G44" s="4">
        <v>18</v>
      </c>
      <c r="H44" s="4"/>
      <c r="I44" s="4"/>
      <c r="J44" s="4"/>
      <c r="K44" s="4"/>
      <c r="L44" s="4"/>
      <c r="M44" s="13" t="s">
        <v>55</v>
      </c>
    </row>
    <row r="45" spans="1:13" x14ac:dyDescent="0.25">
      <c r="A45" s="3" t="s">
        <v>17</v>
      </c>
      <c r="B45" s="4">
        <v>25</v>
      </c>
      <c r="C45" s="4">
        <v>25</v>
      </c>
      <c r="D45" s="4">
        <v>10</v>
      </c>
      <c r="E45" s="4">
        <v>15</v>
      </c>
      <c r="F45" s="4"/>
      <c r="G45" s="4">
        <v>10</v>
      </c>
      <c r="H45" s="4"/>
      <c r="I45" s="4"/>
      <c r="J45" s="4"/>
      <c r="K45" s="4">
        <f>350000/'[1]DATOS MENSUALES'!D28</f>
        <v>39.193729003359465</v>
      </c>
      <c r="L45" s="4"/>
      <c r="M45" s="13" t="s">
        <v>55</v>
      </c>
    </row>
    <row r="46" spans="1:13" x14ac:dyDescent="0.25">
      <c r="A46" s="3" t="s">
        <v>18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13" t="s">
        <v>55</v>
      </c>
    </row>
    <row r="47" spans="1:13" x14ac:dyDescent="0.25">
      <c r="A47" s="3" t="s">
        <v>19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3" t="s">
        <v>55</v>
      </c>
    </row>
    <row r="48" spans="1:13" x14ac:dyDescent="0.25">
      <c r="A48" s="3" t="s">
        <v>20</v>
      </c>
      <c r="B48" s="4">
        <v>20</v>
      </c>
      <c r="C48" s="4">
        <v>20</v>
      </c>
      <c r="D48" s="4">
        <v>20</v>
      </c>
      <c r="E48" s="4">
        <v>30</v>
      </c>
      <c r="F48" s="4">
        <v>12</v>
      </c>
      <c r="G48" s="4">
        <v>30</v>
      </c>
      <c r="H48" s="4"/>
      <c r="I48" s="4"/>
      <c r="J48" s="4"/>
      <c r="K48" s="4">
        <v>15</v>
      </c>
      <c r="L48" s="4">
        <f>5+6+2</f>
        <v>13</v>
      </c>
      <c r="M48" s="13" t="s">
        <v>55</v>
      </c>
    </row>
    <row r="49" spans="1:13" x14ac:dyDescent="0.25">
      <c r="A49" s="3" t="s">
        <v>21</v>
      </c>
      <c r="B49" s="4">
        <v>13</v>
      </c>
      <c r="C49" s="4">
        <v>15</v>
      </c>
      <c r="D49" s="4">
        <v>10</v>
      </c>
      <c r="E49" s="4"/>
      <c r="F49" s="4">
        <v>20</v>
      </c>
      <c r="G49" s="4"/>
      <c r="H49" s="4"/>
      <c r="I49" s="4"/>
      <c r="J49" s="4"/>
      <c r="K49" s="4"/>
      <c r="L49" s="4"/>
      <c r="M49" s="13" t="s">
        <v>55</v>
      </c>
    </row>
    <row r="50" spans="1:13" x14ac:dyDescent="0.25">
      <c r="A50" s="3" t="s">
        <v>22</v>
      </c>
      <c r="B50" s="4">
        <v>25</v>
      </c>
      <c r="C50" s="4">
        <v>15</v>
      </c>
      <c r="D50" s="4">
        <v>15</v>
      </c>
      <c r="E50" s="4">
        <v>40</v>
      </c>
      <c r="F50" s="4">
        <v>15</v>
      </c>
      <c r="G50" s="4">
        <v>10</v>
      </c>
      <c r="H50" s="4"/>
      <c r="I50" s="4"/>
      <c r="J50" s="4"/>
      <c r="K50" s="4">
        <v>4</v>
      </c>
      <c r="L50" s="4">
        <f>5+2</f>
        <v>7</v>
      </c>
      <c r="M50" s="13" t="s">
        <v>55</v>
      </c>
    </row>
    <row r="51" spans="1:13" x14ac:dyDescent="0.25">
      <c r="A51" s="3" t="s">
        <v>23</v>
      </c>
      <c r="B51" s="4">
        <v>20</v>
      </c>
      <c r="C51" s="4">
        <v>20</v>
      </c>
      <c r="D51" s="4">
        <v>20</v>
      </c>
      <c r="E51" s="4">
        <v>15</v>
      </c>
      <c r="F51" s="4"/>
      <c r="G51" s="4"/>
      <c r="H51" s="4"/>
      <c r="I51" s="4"/>
      <c r="J51" s="4">
        <v>3</v>
      </c>
      <c r="K51" s="4"/>
      <c r="L51" s="4"/>
      <c r="M51" s="13" t="s">
        <v>55</v>
      </c>
    </row>
    <row r="52" spans="1:13" x14ac:dyDescent="0.25">
      <c r="A52" s="3" t="s">
        <v>24</v>
      </c>
      <c r="B52" s="4">
        <v>25</v>
      </c>
      <c r="C52" s="4">
        <v>25</v>
      </c>
      <c r="D52" s="4">
        <v>15</v>
      </c>
      <c r="E52" s="4">
        <v>25</v>
      </c>
      <c r="F52" s="4">
        <v>40</v>
      </c>
      <c r="G52" s="4"/>
      <c r="H52" s="4"/>
      <c r="I52" s="4"/>
      <c r="J52" s="4"/>
      <c r="K52" s="4"/>
      <c r="L52" s="4"/>
      <c r="M52" s="13" t="s">
        <v>55</v>
      </c>
    </row>
    <row r="53" spans="1:13" x14ac:dyDescent="0.25">
      <c r="A53" s="3" t="s">
        <v>25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13" t="s">
        <v>55</v>
      </c>
    </row>
    <row r="54" spans="1:13" x14ac:dyDescent="0.25">
      <c r="A54" s="3" t="s">
        <v>26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13" t="s">
        <v>55</v>
      </c>
    </row>
    <row r="55" spans="1:13" x14ac:dyDescent="0.25">
      <c r="A55" s="3" t="s">
        <v>27</v>
      </c>
      <c r="B55" s="4">
        <v>20</v>
      </c>
      <c r="C55" s="4">
        <v>20</v>
      </c>
      <c r="D55" s="4">
        <v>20</v>
      </c>
      <c r="E55" s="4">
        <v>20</v>
      </c>
      <c r="F55" s="4">
        <v>32</v>
      </c>
      <c r="G55" s="4">
        <v>32</v>
      </c>
      <c r="H55" s="4"/>
      <c r="I55" s="4"/>
      <c r="J55" s="4"/>
      <c r="K55" s="4">
        <v>6</v>
      </c>
      <c r="L55" s="4">
        <v>10</v>
      </c>
      <c r="M55" s="13" t="s">
        <v>55</v>
      </c>
    </row>
    <row r="56" spans="1:13" x14ac:dyDescent="0.25">
      <c r="A56" s="3" t="s">
        <v>28</v>
      </c>
      <c r="B56" s="4">
        <v>20</v>
      </c>
      <c r="C56" s="4">
        <v>20</v>
      </c>
      <c r="D56" s="4">
        <v>20</v>
      </c>
      <c r="E56" s="4">
        <v>25</v>
      </c>
      <c r="F56" s="4">
        <v>12</v>
      </c>
      <c r="G56" s="4"/>
      <c r="H56" s="4"/>
      <c r="I56" s="4"/>
      <c r="J56" s="4"/>
      <c r="K56" s="4"/>
      <c r="L56" s="4"/>
      <c r="M56" s="13" t="s">
        <v>55</v>
      </c>
    </row>
    <row r="57" spans="1:13" x14ac:dyDescent="0.25">
      <c r="A57" s="3" t="s">
        <v>29</v>
      </c>
      <c r="B57" s="4">
        <v>25</v>
      </c>
      <c r="C57" s="4">
        <v>25</v>
      </c>
      <c r="D57" s="4">
        <v>25</v>
      </c>
      <c r="E57" s="4">
        <v>25</v>
      </c>
      <c r="F57" s="4">
        <v>12</v>
      </c>
      <c r="G57" s="4">
        <v>12</v>
      </c>
      <c r="H57" s="4"/>
      <c r="I57" s="4"/>
      <c r="J57" s="4"/>
      <c r="K57" s="4">
        <f>4+5</f>
        <v>9</v>
      </c>
      <c r="L57" s="4"/>
      <c r="M57" s="13" t="s">
        <v>55</v>
      </c>
    </row>
    <row r="58" spans="1:13" x14ac:dyDescent="0.25">
      <c r="A58" s="3" t="s">
        <v>30</v>
      </c>
      <c r="B58" s="4">
        <v>20</v>
      </c>
      <c r="C58" s="4">
        <v>20</v>
      </c>
      <c r="D58" s="4">
        <v>15</v>
      </c>
      <c r="E58" s="4">
        <v>25</v>
      </c>
      <c r="F58" s="4">
        <v>15</v>
      </c>
      <c r="G58" s="4">
        <v>12</v>
      </c>
      <c r="H58" s="4"/>
      <c r="I58" s="4"/>
      <c r="J58" s="4">
        <v>2</v>
      </c>
      <c r="K58" s="4"/>
      <c r="L58" s="4">
        <v>2</v>
      </c>
      <c r="M58" s="13" t="s">
        <v>55</v>
      </c>
    </row>
    <row r="59" spans="1:13" x14ac:dyDescent="0.25">
      <c r="A59" s="3" t="s">
        <v>31</v>
      </c>
      <c r="B59" s="4"/>
      <c r="C59" s="4"/>
      <c r="D59" s="4"/>
      <c r="E59" s="4">
        <v>25</v>
      </c>
      <c r="F59" s="4">
        <v>20</v>
      </c>
      <c r="G59" s="4">
        <v>12</v>
      </c>
      <c r="H59" s="4"/>
      <c r="I59" s="4"/>
      <c r="J59" s="4"/>
      <c r="K59" s="4"/>
      <c r="L59" s="4">
        <f>2+4</f>
        <v>6</v>
      </c>
      <c r="M59" s="13" t="s">
        <v>55</v>
      </c>
    </row>
    <row r="60" spans="1:13" x14ac:dyDescent="0.25">
      <c r="A60" s="3" t="s">
        <v>32</v>
      </c>
      <c r="B60" s="4"/>
      <c r="C60" s="4">
        <v>15</v>
      </c>
      <c r="D60" s="4"/>
      <c r="E60" s="4"/>
      <c r="F60" s="4"/>
      <c r="G60" s="4"/>
      <c r="H60" s="4"/>
      <c r="I60" s="4"/>
      <c r="J60" s="4"/>
      <c r="K60" s="4"/>
      <c r="L60" s="4"/>
      <c r="M60" s="13" t="s">
        <v>55</v>
      </c>
    </row>
    <row r="61" spans="1:13" x14ac:dyDescent="0.25">
      <c r="A61" s="3" t="s">
        <v>33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13" t="s">
        <v>55</v>
      </c>
    </row>
    <row r="62" spans="1:13" x14ac:dyDescent="0.25">
      <c r="A62" s="3" t="s">
        <v>34</v>
      </c>
      <c r="B62" s="4">
        <v>25</v>
      </c>
      <c r="C62" s="4">
        <v>25</v>
      </c>
      <c r="D62" s="4"/>
      <c r="E62" s="4">
        <v>25</v>
      </c>
      <c r="F62" s="4"/>
      <c r="G62" s="4">
        <v>18</v>
      </c>
      <c r="H62" s="4"/>
      <c r="I62" s="4"/>
      <c r="J62" s="4"/>
      <c r="K62" s="4"/>
      <c r="L62" s="4">
        <f>8+2</f>
        <v>10</v>
      </c>
      <c r="M62" s="13" t="s">
        <v>55</v>
      </c>
    </row>
    <row r="63" spans="1:13" x14ac:dyDescent="0.25">
      <c r="A63" s="3" t="s">
        <v>35</v>
      </c>
      <c r="B63" s="4">
        <v>20</v>
      </c>
      <c r="C63" s="4">
        <v>20</v>
      </c>
      <c r="D63" s="4"/>
      <c r="E63" s="4">
        <v>25</v>
      </c>
      <c r="F63" s="4">
        <v>18</v>
      </c>
      <c r="G63" s="4">
        <v>18</v>
      </c>
      <c r="H63" s="4"/>
      <c r="I63" s="4"/>
      <c r="J63" s="4"/>
      <c r="K63" s="4">
        <v>37</v>
      </c>
      <c r="L63" s="4"/>
      <c r="M63" s="13" t="s">
        <v>55</v>
      </c>
    </row>
    <row r="64" spans="1:13" x14ac:dyDescent="0.25">
      <c r="A64" s="3" t="s">
        <v>36</v>
      </c>
      <c r="B64" s="4">
        <v>15</v>
      </c>
      <c r="C64" s="4">
        <v>15</v>
      </c>
      <c r="D64" s="4"/>
      <c r="E64" s="4">
        <v>20</v>
      </c>
      <c r="F64" s="4">
        <v>12</v>
      </c>
      <c r="G64" s="4">
        <v>10</v>
      </c>
      <c r="H64" s="4"/>
      <c r="I64" s="4"/>
      <c r="J64" s="4"/>
      <c r="K64" s="4">
        <f>1+6+10+10</f>
        <v>27</v>
      </c>
      <c r="L64" s="4"/>
      <c r="M64" s="13" t="s">
        <v>55</v>
      </c>
    </row>
    <row r="65" spans="1:13" x14ac:dyDescent="0.25">
      <c r="A65" s="3" t="s">
        <v>37</v>
      </c>
      <c r="B65" s="4">
        <v>25</v>
      </c>
      <c r="C65" s="4">
        <v>20</v>
      </c>
      <c r="D65" s="4"/>
      <c r="E65" s="4">
        <v>15</v>
      </c>
      <c r="F65" s="4">
        <v>12</v>
      </c>
      <c r="G65" s="4">
        <v>15</v>
      </c>
      <c r="H65" s="4"/>
      <c r="I65" s="4"/>
      <c r="J65" s="4">
        <v>3</v>
      </c>
      <c r="K65" s="4">
        <v>2</v>
      </c>
      <c r="L65" s="4">
        <v>37</v>
      </c>
      <c r="M65" s="13" t="s">
        <v>55</v>
      </c>
    </row>
    <row r="66" spans="1:13" x14ac:dyDescent="0.25">
      <c r="A66" s="1" t="s">
        <v>0</v>
      </c>
      <c r="B66" s="2" t="s">
        <v>1</v>
      </c>
      <c r="C66" s="2" t="s">
        <v>2</v>
      </c>
      <c r="D66" s="2" t="s">
        <v>3</v>
      </c>
      <c r="E66" s="2" t="s">
        <v>4</v>
      </c>
      <c r="F66" s="2" t="s">
        <v>5</v>
      </c>
      <c r="G66" s="2" t="s">
        <v>6</v>
      </c>
      <c r="H66" s="2" t="s">
        <v>90</v>
      </c>
      <c r="I66" s="2" t="s">
        <v>93</v>
      </c>
      <c r="J66" s="2" t="s">
        <v>94</v>
      </c>
      <c r="K66" s="2" t="s">
        <v>7</v>
      </c>
      <c r="L66" s="2" t="s">
        <v>8</v>
      </c>
      <c r="M66" s="5" t="s">
        <v>9</v>
      </c>
    </row>
    <row r="67" spans="1:13" x14ac:dyDescent="0.25">
      <c r="A67" s="39" t="s">
        <v>45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3" x14ac:dyDescent="0.25">
      <c r="A68" s="40" t="s">
        <v>41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69" spans="1:13" x14ac:dyDescent="0.25">
      <c r="A69" s="22" t="s">
        <v>42</v>
      </c>
      <c r="B69" s="23">
        <v>25</v>
      </c>
      <c r="C69" s="23">
        <v>25</v>
      </c>
      <c r="D69" s="23"/>
      <c r="E69" s="23">
        <v>25</v>
      </c>
      <c r="F69" s="23">
        <v>20</v>
      </c>
      <c r="G69" s="23">
        <v>15</v>
      </c>
      <c r="H69" s="23">
        <v>10</v>
      </c>
      <c r="I69" s="4">
        <v>5</v>
      </c>
      <c r="J69" s="4"/>
      <c r="K69" s="23">
        <f>37+20+35+20</f>
        <v>112</v>
      </c>
      <c r="L69" s="23"/>
      <c r="M69" s="24" t="s">
        <v>55</v>
      </c>
    </row>
    <row r="70" spans="1:13" x14ac:dyDescent="0.25">
      <c r="A70" s="3" t="s">
        <v>11</v>
      </c>
      <c r="B70" s="23">
        <v>25</v>
      </c>
      <c r="C70" s="23">
        <v>25</v>
      </c>
      <c r="D70" s="23"/>
      <c r="E70" s="23">
        <v>25</v>
      </c>
      <c r="F70" s="23">
        <v>20</v>
      </c>
      <c r="G70" s="23">
        <v>15</v>
      </c>
      <c r="H70" s="23"/>
      <c r="I70" s="4">
        <v>5</v>
      </c>
      <c r="J70" s="4"/>
      <c r="K70" s="23">
        <f>37+20+35+20</f>
        <v>112</v>
      </c>
      <c r="L70" s="23"/>
      <c r="M70" s="13" t="s">
        <v>55</v>
      </c>
    </row>
    <row r="71" spans="1:13" x14ac:dyDescent="0.25">
      <c r="A71" s="3" t="s">
        <v>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3" t="s">
        <v>55</v>
      </c>
    </row>
    <row r="72" spans="1:13" x14ac:dyDescent="0.25">
      <c r="A72" s="3" t="s">
        <v>13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13" t="s">
        <v>55</v>
      </c>
    </row>
    <row r="73" spans="1:13" x14ac:dyDescent="0.25">
      <c r="A73" s="3" t="s">
        <v>14</v>
      </c>
      <c r="B73" s="4">
        <v>35</v>
      </c>
      <c r="C73" s="4"/>
      <c r="D73" s="4"/>
      <c r="E73" s="4">
        <v>25</v>
      </c>
      <c r="F73" s="4"/>
      <c r="G73" s="4">
        <v>18</v>
      </c>
      <c r="H73" s="4">
        <v>12</v>
      </c>
      <c r="I73" s="4"/>
      <c r="J73" s="4"/>
      <c r="K73" s="4"/>
      <c r="L73" s="4">
        <v>6</v>
      </c>
      <c r="M73" s="13" t="s">
        <v>55</v>
      </c>
    </row>
    <row r="74" spans="1:13" x14ac:dyDescent="0.25">
      <c r="A74" s="3" t="s">
        <v>15</v>
      </c>
      <c r="B74" s="4">
        <v>20</v>
      </c>
      <c r="C74" s="4">
        <v>20</v>
      </c>
      <c r="D74" s="4"/>
      <c r="E74" s="4">
        <v>25</v>
      </c>
      <c r="F74" s="4">
        <v>12</v>
      </c>
      <c r="G74" s="4">
        <v>10</v>
      </c>
      <c r="H74" s="4"/>
      <c r="I74" s="4"/>
      <c r="J74" s="4"/>
      <c r="K74" s="4">
        <v>37</v>
      </c>
      <c r="L74" s="4"/>
      <c r="M74" s="13" t="s">
        <v>55</v>
      </c>
    </row>
    <row r="75" spans="1:13" x14ac:dyDescent="0.25">
      <c r="A75" s="3" t="s">
        <v>16</v>
      </c>
      <c r="B75" s="4">
        <v>25</v>
      </c>
      <c r="C75" s="4">
        <v>1</v>
      </c>
      <c r="D75" s="4"/>
      <c r="E75" s="4">
        <v>20</v>
      </c>
      <c r="F75" s="4"/>
      <c r="G75" s="4">
        <v>10</v>
      </c>
      <c r="H75" s="4">
        <v>12</v>
      </c>
      <c r="I75" s="4"/>
      <c r="J75" s="4"/>
      <c r="K75" s="4">
        <v>37</v>
      </c>
      <c r="L75" s="4"/>
      <c r="M75" s="13" t="s">
        <v>55</v>
      </c>
    </row>
    <row r="76" spans="1:13" x14ac:dyDescent="0.25">
      <c r="A76" s="3" t="s">
        <v>17</v>
      </c>
      <c r="B76" s="4"/>
      <c r="C76" s="4">
        <v>20</v>
      </c>
      <c r="D76" s="4"/>
      <c r="E76" s="4"/>
      <c r="F76" s="4"/>
      <c r="G76" s="4">
        <v>15</v>
      </c>
      <c r="H76" s="4">
        <v>8</v>
      </c>
      <c r="I76" s="4"/>
      <c r="J76" s="4"/>
      <c r="K76" s="4"/>
      <c r="L76" s="4">
        <f>8+3</f>
        <v>11</v>
      </c>
      <c r="M76" s="13" t="s">
        <v>55</v>
      </c>
    </row>
    <row r="77" spans="1:13" x14ac:dyDescent="0.25">
      <c r="A77" s="3" t="s">
        <v>18</v>
      </c>
      <c r="B77" s="4">
        <v>25</v>
      </c>
      <c r="C77" s="4">
        <v>25</v>
      </c>
      <c r="D77" s="4"/>
      <c r="E77" s="4"/>
      <c r="F77" s="4">
        <v>40</v>
      </c>
      <c r="G77" s="4"/>
      <c r="H77" s="4"/>
      <c r="I77" s="4"/>
      <c r="J77" s="4"/>
      <c r="K77" s="4">
        <v>15</v>
      </c>
      <c r="L77" s="4">
        <f>10+3+8</f>
        <v>21</v>
      </c>
      <c r="M77" s="13" t="s">
        <v>55</v>
      </c>
    </row>
    <row r="78" spans="1:13" x14ac:dyDescent="0.25">
      <c r="A78" s="3" t="s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13" t="s">
        <v>55</v>
      </c>
    </row>
    <row r="79" spans="1:13" x14ac:dyDescent="0.25">
      <c r="A79" s="3" t="s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13" t="s">
        <v>55</v>
      </c>
    </row>
    <row r="80" spans="1:13" x14ac:dyDescent="0.25">
      <c r="A80" s="3" t="s">
        <v>21</v>
      </c>
      <c r="B80" s="4"/>
      <c r="C80" s="4"/>
      <c r="D80" s="4"/>
      <c r="E80" s="4">
        <v>25</v>
      </c>
      <c r="F80" s="4"/>
      <c r="G80" s="4"/>
      <c r="H80" s="4">
        <v>12</v>
      </c>
      <c r="I80" s="4"/>
      <c r="J80" s="4"/>
      <c r="K80" s="4"/>
      <c r="L80" s="4"/>
      <c r="M80" s="13" t="s">
        <v>55</v>
      </c>
    </row>
    <row r="81" spans="1:13" x14ac:dyDescent="0.25">
      <c r="A81" s="3" t="s">
        <v>22</v>
      </c>
      <c r="B81" s="4"/>
      <c r="C81" s="4"/>
      <c r="D81" s="4"/>
      <c r="E81" s="4"/>
      <c r="F81" s="4"/>
      <c r="G81" s="4"/>
      <c r="H81" s="4">
        <v>10</v>
      </c>
      <c r="I81" s="4"/>
      <c r="J81" s="4">
        <v>3</v>
      </c>
      <c r="K81" s="4"/>
      <c r="L81" s="4"/>
      <c r="M81" s="13" t="s">
        <v>55</v>
      </c>
    </row>
    <row r="82" spans="1:13" x14ac:dyDescent="0.25">
      <c r="A82" s="3" t="s">
        <v>23</v>
      </c>
      <c r="B82" s="4"/>
      <c r="C82" s="4">
        <v>10</v>
      </c>
      <c r="D82" s="4"/>
      <c r="E82" s="4">
        <v>40</v>
      </c>
      <c r="F82" s="4">
        <v>15</v>
      </c>
      <c r="G82" s="4">
        <v>15</v>
      </c>
      <c r="H82" s="4"/>
      <c r="I82" s="4">
        <v>5</v>
      </c>
      <c r="J82" s="4"/>
      <c r="K82" s="4">
        <v>5</v>
      </c>
      <c r="L82" s="4">
        <f>2+4</f>
        <v>6</v>
      </c>
      <c r="M82" s="13" t="s">
        <v>55</v>
      </c>
    </row>
    <row r="83" spans="1:13" x14ac:dyDescent="0.25">
      <c r="A83" s="3" t="s">
        <v>24</v>
      </c>
      <c r="B83" s="4"/>
      <c r="C83" s="4"/>
      <c r="D83" s="4"/>
      <c r="E83" s="4">
        <v>30</v>
      </c>
      <c r="F83" s="4"/>
      <c r="G83" s="4">
        <v>20</v>
      </c>
      <c r="H83" s="4">
        <v>10</v>
      </c>
      <c r="I83" s="4"/>
      <c r="J83" s="4"/>
      <c r="K83" s="4"/>
      <c r="L83" s="4">
        <v>5</v>
      </c>
      <c r="M83" s="13" t="s">
        <v>55</v>
      </c>
    </row>
    <row r="84" spans="1:13" x14ac:dyDescent="0.25">
      <c r="A84" s="3" t="s">
        <v>25</v>
      </c>
      <c r="B84" s="4"/>
      <c r="C84" s="4">
        <v>15</v>
      </c>
      <c r="D84" s="4"/>
      <c r="E84" s="4">
        <v>20</v>
      </c>
      <c r="F84" s="4"/>
      <c r="G84" s="4"/>
      <c r="H84" s="4"/>
      <c r="I84" s="4"/>
      <c r="J84" s="4"/>
      <c r="K84" s="4">
        <v>30</v>
      </c>
      <c r="L84" s="4">
        <v>1.5</v>
      </c>
      <c r="M84" s="13" t="s">
        <v>55</v>
      </c>
    </row>
    <row r="85" spans="1:13" x14ac:dyDescent="0.25">
      <c r="A85" s="3" t="s">
        <v>26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13" t="s">
        <v>55</v>
      </c>
    </row>
    <row r="86" spans="1:13" x14ac:dyDescent="0.25">
      <c r="A86" s="3" t="s">
        <v>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13" t="s">
        <v>55</v>
      </c>
    </row>
    <row r="87" spans="1:13" x14ac:dyDescent="0.25">
      <c r="A87" s="3" t="s">
        <v>28</v>
      </c>
      <c r="B87" s="4"/>
      <c r="C87" s="4">
        <v>20</v>
      </c>
      <c r="D87" s="4"/>
      <c r="E87" s="4">
        <v>25</v>
      </c>
      <c r="F87" s="4"/>
      <c r="G87" s="4">
        <v>15</v>
      </c>
      <c r="H87" s="4"/>
      <c r="I87" s="4"/>
      <c r="J87" s="4"/>
      <c r="K87" s="4"/>
      <c r="L87" s="4">
        <v>6</v>
      </c>
      <c r="M87" s="13" t="s">
        <v>55</v>
      </c>
    </row>
    <row r="88" spans="1:13" x14ac:dyDescent="0.25">
      <c r="A88" s="3" t="s">
        <v>29</v>
      </c>
      <c r="B88" s="4">
        <v>25</v>
      </c>
      <c r="C88" s="4">
        <v>15</v>
      </c>
      <c r="D88" s="4"/>
      <c r="E88" s="4"/>
      <c r="F88" s="4"/>
      <c r="G88" s="4">
        <v>15</v>
      </c>
      <c r="H88" s="4"/>
      <c r="I88" s="4"/>
      <c r="J88" s="4">
        <v>3</v>
      </c>
      <c r="K88" s="4"/>
      <c r="L88" s="4"/>
      <c r="M88" s="13" t="s">
        <v>55</v>
      </c>
    </row>
    <row r="89" spans="1:13" x14ac:dyDescent="0.25">
      <c r="A89" s="3" t="s">
        <v>30</v>
      </c>
      <c r="B89" s="4"/>
      <c r="C89" s="4"/>
      <c r="D89" s="4"/>
      <c r="E89" s="4">
        <v>25</v>
      </c>
      <c r="F89" s="4"/>
      <c r="G89" s="4"/>
      <c r="H89" s="4"/>
      <c r="I89" s="4"/>
      <c r="J89" s="4"/>
      <c r="K89" s="4"/>
      <c r="L89" s="4">
        <v>2</v>
      </c>
      <c r="M89" s="13" t="s">
        <v>55</v>
      </c>
    </row>
    <row r="90" spans="1:13" x14ac:dyDescent="0.25">
      <c r="A90" s="3" t="s">
        <v>31</v>
      </c>
      <c r="B90" s="4"/>
      <c r="C90" s="4"/>
      <c r="D90" s="4"/>
      <c r="E90" s="4">
        <v>40</v>
      </c>
      <c r="F90" s="4"/>
      <c r="G90" s="4"/>
      <c r="H90" s="4"/>
      <c r="I90" s="4">
        <v>5</v>
      </c>
      <c r="J90" s="4"/>
      <c r="K90" s="4"/>
      <c r="L90" s="4"/>
      <c r="M90" s="13" t="s">
        <v>55</v>
      </c>
    </row>
    <row r="91" spans="1:13" x14ac:dyDescent="0.25">
      <c r="A91" s="3" t="s">
        <v>32</v>
      </c>
      <c r="B91" s="4"/>
      <c r="C91" s="4"/>
      <c r="D91" s="4"/>
      <c r="E91" s="4">
        <v>30</v>
      </c>
      <c r="F91" s="4"/>
      <c r="G91" s="4">
        <v>20</v>
      </c>
      <c r="H91" s="4"/>
      <c r="I91" s="4"/>
      <c r="J91" s="4"/>
      <c r="K91" s="4"/>
      <c r="L91" s="4"/>
      <c r="M91" s="13" t="s">
        <v>55</v>
      </c>
    </row>
    <row r="92" spans="1:13" x14ac:dyDescent="0.25">
      <c r="A92" s="3" t="s">
        <v>33</v>
      </c>
      <c r="B92" s="4"/>
      <c r="C92" s="4">
        <v>10</v>
      </c>
      <c r="D92" s="4"/>
      <c r="E92" s="4"/>
      <c r="F92" s="4">
        <v>20</v>
      </c>
      <c r="G92" s="4"/>
      <c r="H92" s="4"/>
      <c r="I92" s="4"/>
      <c r="J92" s="4"/>
      <c r="K92" s="4"/>
      <c r="L92" s="4"/>
      <c r="M92" s="13" t="s">
        <v>55</v>
      </c>
    </row>
    <row r="93" spans="1:13" x14ac:dyDescent="0.25">
      <c r="A93" s="3" t="s">
        <v>34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13" t="s">
        <v>55</v>
      </c>
    </row>
    <row r="94" spans="1:13" x14ac:dyDescent="0.25">
      <c r="A94" s="3" t="s">
        <v>35</v>
      </c>
      <c r="B94" s="4"/>
      <c r="C94" s="4"/>
      <c r="D94" s="4"/>
      <c r="E94" s="4"/>
      <c r="F94" s="4"/>
      <c r="G94" s="4"/>
      <c r="H94" s="4">
        <v>12</v>
      </c>
      <c r="I94" s="4"/>
      <c r="J94" s="4"/>
      <c r="K94" s="4"/>
      <c r="L94" s="4"/>
      <c r="M94" s="13" t="s">
        <v>55</v>
      </c>
    </row>
    <row r="95" spans="1:13" x14ac:dyDescent="0.25">
      <c r="A95" s="3" t="s">
        <v>36</v>
      </c>
      <c r="B95" s="4"/>
      <c r="C95" s="4">
        <v>20</v>
      </c>
      <c r="D95" s="4"/>
      <c r="E95" s="4"/>
      <c r="F95" s="4"/>
      <c r="G95" s="4"/>
      <c r="H95" s="4">
        <v>12</v>
      </c>
      <c r="I95" s="4"/>
      <c r="J95" s="4"/>
      <c r="K95" s="4"/>
      <c r="L95" s="4">
        <v>6</v>
      </c>
      <c r="M95" s="13" t="s">
        <v>55</v>
      </c>
    </row>
    <row r="96" spans="1:13" x14ac:dyDescent="0.25">
      <c r="A96" s="3" t="s">
        <v>37</v>
      </c>
      <c r="B96" s="4">
        <v>15</v>
      </c>
      <c r="C96" s="4">
        <v>15</v>
      </c>
      <c r="D96" s="4"/>
      <c r="E96" s="4"/>
      <c r="F96" s="4"/>
      <c r="G96" s="4"/>
      <c r="H96" s="4">
        <v>13</v>
      </c>
      <c r="I96" s="4"/>
      <c r="J96" s="4"/>
      <c r="K96" s="4">
        <v>10</v>
      </c>
      <c r="L96" s="4"/>
      <c r="M96" s="13" t="s">
        <v>55</v>
      </c>
    </row>
    <row r="97" spans="1:13" x14ac:dyDescent="0.25">
      <c r="A97" s="3" t="s">
        <v>38</v>
      </c>
      <c r="B97" s="4">
        <v>15</v>
      </c>
      <c r="C97" s="4">
        <v>15</v>
      </c>
      <c r="D97" s="4"/>
      <c r="E97" s="4">
        <v>25</v>
      </c>
      <c r="F97" s="4"/>
      <c r="G97" s="4">
        <v>20</v>
      </c>
      <c r="H97" s="4">
        <v>12</v>
      </c>
      <c r="I97" s="4"/>
      <c r="J97" s="4"/>
      <c r="K97" s="4"/>
      <c r="L97" s="4"/>
      <c r="M97" s="13" t="s">
        <v>55</v>
      </c>
    </row>
    <row r="98" spans="1:13" x14ac:dyDescent="0.25">
      <c r="A98" s="3" t="s">
        <v>39</v>
      </c>
      <c r="B98" s="4">
        <v>15</v>
      </c>
      <c r="C98" s="4">
        <v>15</v>
      </c>
      <c r="D98" s="4"/>
      <c r="E98" s="4">
        <v>30</v>
      </c>
      <c r="F98" s="4"/>
      <c r="G98" s="4">
        <v>20</v>
      </c>
      <c r="H98" s="4">
        <v>9</v>
      </c>
      <c r="I98" s="4"/>
      <c r="J98" s="4">
        <v>3</v>
      </c>
      <c r="K98" s="4">
        <v>16</v>
      </c>
      <c r="L98" s="4"/>
      <c r="M98" s="13" t="s">
        <v>55</v>
      </c>
    </row>
    <row r="99" spans="1:13" x14ac:dyDescent="0.25">
      <c r="A99" s="3" t="s">
        <v>40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13" t="s">
        <v>55</v>
      </c>
    </row>
    <row r="100" spans="1:13" x14ac:dyDescent="0.25">
      <c r="A100" s="1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90</v>
      </c>
      <c r="I100" s="2" t="s">
        <v>93</v>
      </c>
      <c r="J100" s="2" t="s">
        <v>94</v>
      </c>
      <c r="K100" s="2" t="s">
        <v>7</v>
      </c>
      <c r="L100" s="2" t="s">
        <v>8</v>
      </c>
      <c r="M100" s="5" t="s">
        <v>9</v>
      </c>
    </row>
    <row r="101" spans="1:13" x14ac:dyDescent="0.25">
      <c r="A101" s="39" t="s">
        <v>46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</row>
    <row r="102" spans="1:13" x14ac:dyDescent="0.25">
      <c r="A102" s="38" t="s">
        <v>41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</row>
    <row r="103" spans="1:13" x14ac:dyDescent="0.25">
      <c r="A103" s="22" t="s">
        <v>42</v>
      </c>
      <c r="B103" s="23">
        <v>10</v>
      </c>
      <c r="C103" s="23">
        <v>10</v>
      </c>
      <c r="D103" s="23"/>
      <c r="E103" s="23">
        <v>15</v>
      </c>
      <c r="F103" s="23"/>
      <c r="G103" s="23">
        <v>10</v>
      </c>
      <c r="H103" s="23">
        <v>10</v>
      </c>
      <c r="I103" s="4"/>
      <c r="J103" s="4"/>
      <c r="K103" s="23"/>
      <c r="L103" s="23">
        <v>6</v>
      </c>
      <c r="M103" s="24" t="s">
        <v>55</v>
      </c>
    </row>
    <row r="104" spans="1:13" x14ac:dyDescent="0.25">
      <c r="A104" s="3" t="s">
        <v>11</v>
      </c>
      <c r="B104" s="4"/>
      <c r="C104" s="4">
        <v>10</v>
      </c>
      <c r="D104" s="4"/>
      <c r="E104" s="4"/>
      <c r="F104" s="4"/>
      <c r="G104" s="4"/>
      <c r="H104" s="4">
        <v>8</v>
      </c>
      <c r="I104" s="4"/>
      <c r="J104" s="4"/>
      <c r="K104" s="4"/>
      <c r="L104" s="4"/>
      <c r="M104" s="13" t="s">
        <v>55</v>
      </c>
    </row>
    <row r="105" spans="1:13" x14ac:dyDescent="0.25">
      <c r="A105" s="3" t="s">
        <v>12</v>
      </c>
      <c r="B105" s="4">
        <v>10</v>
      </c>
      <c r="C105" s="4"/>
      <c r="D105" s="4"/>
      <c r="E105" s="4"/>
      <c r="F105" s="4"/>
      <c r="G105" s="4"/>
      <c r="H105" s="4">
        <v>10</v>
      </c>
      <c r="I105" s="4"/>
      <c r="J105" s="4"/>
      <c r="K105" s="4"/>
      <c r="L105" s="4">
        <f>3+5</f>
        <v>8</v>
      </c>
      <c r="M105" s="13" t="s">
        <v>55</v>
      </c>
    </row>
    <row r="106" spans="1:13" x14ac:dyDescent="0.25">
      <c r="A106" s="3" t="s">
        <v>13</v>
      </c>
      <c r="B106" s="4">
        <v>20</v>
      </c>
      <c r="C106" s="4">
        <v>20</v>
      </c>
      <c r="D106" s="4"/>
      <c r="E106" s="4"/>
      <c r="F106" s="4"/>
      <c r="G106" s="4">
        <v>20</v>
      </c>
      <c r="H106" s="4">
        <v>8</v>
      </c>
      <c r="I106" s="4"/>
      <c r="J106" s="4"/>
      <c r="K106" s="4"/>
      <c r="L106" s="4">
        <v>3</v>
      </c>
      <c r="M106" s="13" t="s">
        <v>55</v>
      </c>
    </row>
    <row r="107" spans="1:13" x14ac:dyDescent="0.25">
      <c r="A107" s="3" t="s">
        <v>14</v>
      </c>
      <c r="B107" s="4">
        <v>35</v>
      </c>
      <c r="C107" s="4">
        <v>35</v>
      </c>
      <c r="D107" s="4"/>
      <c r="E107" s="4">
        <v>25</v>
      </c>
      <c r="F107" s="4">
        <v>25</v>
      </c>
      <c r="G107" s="4">
        <v>10</v>
      </c>
      <c r="H107" s="4">
        <v>6</v>
      </c>
      <c r="I107" s="4"/>
      <c r="J107" s="4"/>
      <c r="K107" s="4">
        <v>14</v>
      </c>
      <c r="L107" s="4"/>
      <c r="M107" s="13" t="s">
        <v>55</v>
      </c>
    </row>
    <row r="108" spans="1:13" x14ac:dyDescent="0.25">
      <c r="A108" s="3" t="s">
        <v>15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3" t="s">
        <v>55</v>
      </c>
    </row>
    <row r="109" spans="1:13" x14ac:dyDescent="0.25">
      <c r="A109" s="3" t="s">
        <v>16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13" t="s">
        <v>55</v>
      </c>
    </row>
    <row r="110" spans="1:13" x14ac:dyDescent="0.25">
      <c r="A110" s="3" t="s">
        <v>17</v>
      </c>
      <c r="B110" s="4"/>
      <c r="C110" s="4"/>
      <c r="D110" s="4"/>
      <c r="E110" s="4"/>
      <c r="F110" s="4"/>
      <c r="G110" s="4"/>
      <c r="H110" s="4"/>
      <c r="I110" s="4"/>
      <c r="J110" s="4">
        <v>3</v>
      </c>
      <c r="K110" s="4">
        <f>25+2</f>
        <v>27</v>
      </c>
      <c r="L110" s="4">
        <v>2</v>
      </c>
      <c r="M110" s="13" t="s">
        <v>55</v>
      </c>
    </row>
    <row r="111" spans="1:13" x14ac:dyDescent="0.25">
      <c r="A111" s="3" t="s">
        <v>18</v>
      </c>
      <c r="B111" s="4">
        <v>30</v>
      </c>
      <c r="C111" s="4">
        <v>30</v>
      </c>
      <c r="D111" s="4"/>
      <c r="E111" s="4">
        <v>40</v>
      </c>
      <c r="F111" s="4">
        <v>20</v>
      </c>
      <c r="G111" s="4"/>
      <c r="H111" s="4">
        <v>12</v>
      </c>
      <c r="I111" s="4"/>
      <c r="J111" s="4"/>
      <c r="K111" s="4"/>
      <c r="L111" s="4">
        <v>5</v>
      </c>
      <c r="M111" s="13" t="s">
        <v>55</v>
      </c>
    </row>
    <row r="112" spans="1:13" x14ac:dyDescent="0.25">
      <c r="A112" s="3" t="s">
        <v>19</v>
      </c>
      <c r="B112" s="4">
        <v>15</v>
      </c>
      <c r="C112" s="4">
        <v>20</v>
      </c>
      <c r="D112" s="4"/>
      <c r="E112" s="4">
        <v>20</v>
      </c>
      <c r="F112" s="4"/>
      <c r="G112" s="4">
        <v>20</v>
      </c>
      <c r="H112" s="4">
        <v>12</v>
      </c>
      <c r="I112" s="4"/>
      <c r="J112" s="4"/>
      <c r="K112" s="4"/>
      <c r="L112" s="4"/>
      <c r="M112" s="13" t="s">
        <v>55</v>
      </c>
    </row>
    <row r="113" spans="1:13" x14ac:dyDescent="0.25">
      <c r="A113" s="3" t="s">
        <v>20</v>
      </c>
      <c r="B113" s="4"/>
      <c r="C113" s="4">
        <v>20</v>
      </c>
      <c r="D113" s="4">
        <v>35</v>
      </c>
      <c r="E113" s="4">
        <v>20</v>
      </c>
      <c r="F113" s="4">
        <v>25</v>
      </c>
      <c r="G113" s="4"/>
      <c r="H113" s="4">
        <v>10</v>
      </c>
      <c r="I113" s="4"/>
      <c r="J113" s="4"/>
      <c r="K113" s="4"/>
      <c r="L113" s="4"/>
      <c r="M113" s="13" t="s">
        <v>55</v>
      </c>
    </row>
    <row r="114" spans="1:13" x14ac:dyDescent="0.25">
      <c r="A114" s="3" t="s">
        <v>21</v>
      </c>
      <c r="B114" s="4">
        <v>10</v>
      </c>
      <c r="C114" s="4">
        <v>20</v>
      </c>
      <c r="D114" s="4">
        <v>20</v>
      </c>
      <c r="E114" s="4"/>
      <c r="F114" s="4">
        <v>25</v>
      </c>
      <c r="G114" s="4"/>
      <c r="H114" s="4">
        <v>8</v>
      </c>
      <c r="I114" s="4"/>
      <c r="J114" s="4"/>
      <c r="K114" s="4">
        <f>20+20+20</f>
        <v>60</v>
      </c>
      <c r="L114" s="4">
        <v>3</v>
      </c>
      <c r="M114" s="13" t="s">
        <v>55</v>
      </c>
    </row>
    <row r="115" spans="1:13" x14ac:dyDescent="0.25">
      <c r="A115" s="3" t="s">
        <v>22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13" t="s">
        <v>55</v>
      </c>
    </row>
    <row r="116" spans="1:13" x14ac:dyDescent="0.25">
      <c r="A116" s="3" t="s">
        <v>23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3" t="s">
        <v>55</v>
      </c>
    </row>
    <row r="117" spans="1:13" x14ac:dyDescent="0.25">
      <c r="A117" s="3" t="s">
        <v>24</v>
      </c>
      <c r="B117" s="4">
        <v>25</v>
      </c>
      <c r="C117" s="4">
        <v>25</v>
      </c>
      <c r="D117" s="4">
        <v>25</v>
      </c>
      <c r="E117" s="4">
        <v>40</v>
      </c>
      <c r="F117" s="4"/>
      <c r="G117" s="4">
        <v>15</v>
      </c>
      <c r="H117" s="4">
        <v>10</v>
      </c>
      <c r="I117" s="4"/>
      <c r="J117" s="4">
        <v>3</v>
      </c>
      <c r="K117" s="4"/>
      <c r="L117" s="4">
        <f>3+4</f>
        <v>7</v>
      </c>
      <c r="M117" s="13" t="s">
        <v>55</v>
      </c>
    </row>
    <row r="118" spans="1:13" x14ac:dyDescent="0.25">
      <c r="A118" s="3" t="s">
        <v>25</v>
      </c>
      <c r="B118" s="4">
        <v>20</v>
      </c>
      <c r="C118" s="4">
        <v>20</v>
      </c>
      <c r="D118" s="4">
        <v>20</v>
      </c>
      <c r="E118" s="4">
        <v>20</v>
      </c>
      <c r="F118" s="4">
        <v>15</v>
      </c>
      <c r="G118" s="4">
        <v>10</v>
      </c>
      <c r="H118" s="4">
        <v>8</v>
      </c>
      <c r="I118" s="4"/>
      <c r="J118" s="4"/>
      <c r="K118" s="4">
        <v>20</v>
      </c>
      <c r="L118" s="4">
        <v>5</v>
      </c>
      <c r="M118" s="13" t="s">
        <v>55</v>
      </c>
    </row>
    <row r="119" spans="1:13" x14ac:dyDescent="0.25">
      <c r="A119" s="3" t="s">
        <v>26</v>
      </c>
      <c r="B119" s="4"/>
      <c r="C119" s="4">
        <v>10</v>
      </c>
      <c r="D119" s="4"/>
      <c r="E119" s="4"/>
      <c r="F119" s="4">
        <v>5</v>
      </c>
      <c r="G119" s="4"/>
      <c r="H119" s="4">
        <v>7</v>
      </c>
      <c r="I119" s="4"/>
      <c r="J119" s="4"/>
      <c r="K119" s="4"/>
      <c r="L119" s="4">
        <v>3</v>
      </c>
      <c r="M119" s="13" t="s">
        <v>55</v>
      </c>
    </row>
    <row r="120" spans="1:13" x14ac:dyDescent="0.25">
      <c r="A120" s="3" t="s">
        <v>27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3" t="s">
        <v>55</v>
      </c>
    </row>
    <row r="121" spans="1:13" x14ac:dyDescent="0.25">
      <c r="A121" s="3" t="s">
        <v>28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3" t="s">
        <v>55</v>
      </c>
    </row>
    <row r="122" spans="1:13" x14ac:dyDescent="0.25">
      <c r="A122" s="3" t="s">
        <v>29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3" t="s">
        <v>55</v>
      </c>
    </row>
    <row r="123" spans="1:13" x14ac:dyDescent="0.25">
      <c r="A123" s="3" t="s">
        <v>30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3" t="s">
        <v>55</v>
      </c>
    </row>
    <row r="124" spans="1:13" x14ac:dyDescent="0.25">
      <c r="A124" s="3" t="s">
        <v>31</v>
      </c>
      <c r="B124" s="4">
        <v>20</v>
      </c>
      <c r="C124" s="4">
        <v>20</v>
      </c>
      <c r="D124" s="4">
        <v>20</v>
      </c>
      <c r="E124" s="4">
        <v>20</v>
      </c>
      <c r="F124" s="4">
        <v>20</v>
      </c>
      <c r="G124" s="4"/>
      <c r="H124" s="4">
        <v>10</v>
      </c>
      <c r="I124" s="4"/>
      <c r="J124" s="4"/>
      <c r="K124" s="4">
        <v>3</v>
      </c>
      <c r="L124" s="4"/>
      <c r="M124" s="13" t="s">
        <v>55</v>
      </c>
    </row>
    <row r="125" spans="1:13" x14ac:dyDescent="0.25">
      <c r="A125" s="3" t="s">
        <v>32</v>
      </c>
      <c r="B125" s="4"/>
      <c r="C125" s="4">
        <v>15</v>
      </c>
      <c r="D125" s="4">
        <v>15</v>
      </c>
      <c r="E125" s="4">
        <v>20</v>
      </c>
      <c r="F125" s="4"/>
      <c r="G125" s="4"/>
      <c r="H125" s="4">
        <v>10</v>
      </c>
      <c r="I125" s="4"/>
      <c r="J125" s="4"/>
      <c r="K125" s="4">
        <v>10</v>
      </c>
      <c r="L125" s="4">
        <v>5</v>
      </c>
      <c r="M125" s="13" t="s">
        <v>55</v>
      </c>
    </row>
    <row r="126" spans="1:13" x14ac:dyDescent="0.25">
      <c r="A126" s="3" t="s">
        <v>33</v>
      </c>
      <c r="B126" s="4"/>
      <c r="C126" s="4">
        <v>20</v>
      </c>
      <c r="D126" s="4">
        <v>20</v>
      </c>
      <c r="E126" s="4"/>
      <c r="F126" s="4">
        <v>30</v>
      </c>
      <c r="G126" s="4">
        <v>10</v>
      </c>
      <c r="H126" s="4">
        <v>10</v>
      </c>
      <c r="I126" s="4"/>
      <c r="J126" s="4"/>
      <c r="K126" s="4"/>
      <c r="L126" s="4">
        <v>10</v>
      </c>
      <c r="M126" s="13" t="s">
        <v>55</v>
      </c>
    </row>
    <row r="127" spans="1:13" x14ac:dyDescent="0.25">
      <c r="A127" s="3" t="s">
        <v>34</v>
      </c>
      <c r="B127" s="4"/>
      <c r="C127" s="4">
        <v>15</v>
      </c>
      <c r="D127" s="4">
        <v>15</v>
      </c>
      <c r="E127" s="4">
        <v>20</v>
      </c>
      <c r="F127" s="4">
        <v>18</v>
      </c>
      <c r="G127" s="4"/>
      <c r="H127" s="4">
        <v>10</v>
      </c>
      <c r="I127" s="4"/>
      <c r="J127" s="4"/>
      <c r="K127" s="4">
        <v>15</v>
      </c>
      <c r="L127" s="4">
        <v>10</v>
      </c>
      <c r="M127" s="13" t="s">
        <v>55</v>
      </c>
    </row>
    <row r="128" spans="1:13" x14ac:dyDescent="0.25">
      <c r="A128" s="3" t="s">
        <v>35</v>
      </c>
      <c r="B128" s="4">
        <v>20</v>
      </c>
      <c r="C128" s="4">
        <v>20</v>
      </c>
      <c r="D128" s="4">
        <v>25</v>
      </c>
      <c r="E128" s="4">
        <v>25</v>
      </c>
      <c r="F128" s="4">
        <v>35</v>
      </c>
      <c r="G128" s="4">
        <v>20</v>
      </c>
      <c r="H128" s="4">
        <v>8</v>
      </c>
      <c r="I128" s="4"/>
      <c r="J128" s="4"/>
      <c r="K128" s="4"/>
      <c r="L128" s="4"/>
      <c r="M128" s="13" t="s">
        <v>55</v>
      </c>
    </row>
    <row r="129" spans="1:13" x14ac:dyDescent="0.25">
      <c r="A129" s="3" t="s">
        <v>36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3" t="s">
        <v>55</v>
      </c>
    </row>
    <row r="130" spans="1:13" x14ac:dyDescent="0.25">
      <c r="A130" s="3" t="s">
        <v>37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3" t="s">
        <v>55</v>
      </c>
    </row>
    <row r="131" spans="1:13" x14ac:dyDescent="0.25">
      <c r="A131" s="3" t="s">
        <v>38</v>
      </c>
      <c r="B131" s="4"/>
      <c r="C131" s="4"/>
      <c r="D131" s="4"/>
      <c r="E131" s="4">
        <v>30</v>
      </c>
      <c r="F131" s="4"/>
      <c r="G131" s="4"/>
      <c r="H131" s="4">
        <v>12</v>
      </c>
      <c r="I131" s="4"/>
      <c r="J131" s="4"/>
      <c r="K131" s="4"/>
      <c r="L131" s="4"/>
      <c r="M131" s="13" t="s">
        <v>55</v>
      </c>
    </row>
    <row r="132" spans="1:13" x14ac:dyDescent="0.25">
      <c r="A132" s="3" t="s">
        <v>39</v>
      </c>
      <c r="B132" s="4"/>
      <c r="C132" s="4"/>
      <c r="D132" s="4"/>
      <c r="E132" s="4">
        <v>30</v>
      </c>
      <c r="F132" s="4"/>
      <c r="G132" s="4"/>
      <c r="H132" s="4">
        <v>7</v>
      </c>
      <c r="I132" s="4"/>
      <c r="J132" s="4"/>
      <c r="K132" s="4">
        <f>60+1</f>
        <v>61</v>
      </c>
      <c r="L132" s="4">
        <f>5+2</f>
        <v>7</v>
      </c>
      <c r="M132" s="13" t="s">
        <v>55</v>
      </c>
    </row>
    <row r="133" spans="1:13" x14ac:dyDescent="0.25">
      <c r="A133" s="1" t="s">
        <v>0</v>
      </c>
      <c r="B133" s="2" t="s">
        <v>1</v>
      </c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  <c r="H133" s="2" t="s">
        <v>90</v>
      </c>
      <c r="I133" s="2" t="s">
        <v>93</v>
      </c>
      <c r="J133" s="2" t="s">
        <v>94</v>
      </c>
      <c r="K133" s="2" t="s">
        <v>7</v>
      </c>
      <c r="L133" s="2" t="s">
        <v>8</v>
      </c>
      <c r="M133" s="5" t="s">
        <v>9</v>
      </c>
    </row>
    <row r="134" spans="1:13" x14ac:dyDescent="0.25">
      <c r="A134" s="39" t="s">
        <v>47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</row>
    <row r="135" spans="1:13" x14ac:dyDescent="0.25">
      <c r="A135" s="38" t="s">
        <v>41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</row>
    <row r="136" spans="1:13" x14ac:dyDescent="0.25">
      <c r="A136" s="22" t="s">
        <v>42</v>
      </c>
      <c r="B136" s="23">
        <v>20</v>
      </c>
      <c r="C136" s="23">
        <v>20</v>
      </c>
      <c r="D136" s="23">
        <v>20</v>
      </c>
      <c r="E136" s="23">
        <v>20</v>
      </c>
      <c r="F136" s="23">
        <v>12</v>
      </c>
      <c r="G136" s="23">
        <v>20</v>
      </c>
      <c r="H136" s="23">
        <v>10</v>
      </c>
      <c r="I136" s="4"/>
      <c r="J136" s="4"/>
      <c r="K136" s="23"/>
      <c r="L136" s="23">
        <v>12</v>
      </c>
      <c r="M136" s="24" t="s">
        <v>55</v>
      </c>
    </row>
    <row r="137" spans="1:13" x14ac:dyDescent="0.25">
      <c r="A137" s="3" t="s">
        <v>11</v>
      </c>
      <c r="B137" s="4">
        <v>20</v>
      </c>
      <c r="C137" s="4"/>
      <c r="D137" s="4"/>
      <c r="E137" s="4"/>
      <c r="F137" s="4"/>
      <c r="G137" s="4"/>
      <c r="H137" s="4">
        <v>6</v>
      </c>
      <c r="I137" s="4"/>
      <c r="J137" s="4"/>
      <c r="K137" s="4"/>
      <c r="L137" s="4">
        <f>(200000/'DATOS MENSUALES'!G28)+6+25</f>
        <v>52.057064645188461</v>
      </c>
      <c r="M137" s="13" t="s">
        <v>55</v>
      </c>
    </row>
    <row r="138" spans="1:13" x14ac:dyDescent="0.25">
      <c r="A138" s="3" t="s">
        <v>12</v>
      </c>
      <c r="B138" s="4">
        <v>40</v>
      </c>
      <c r="C138" s="4">
        <v>35</v>
      </c>
      <c r="D138" s="4">
        <v>20</v>
      </c>
      <c r="E138" s="4">
        <v>30</v>
      </c>
      <c r="F138" s="4">
        <v>55</v>
      </c>
      <c r="G138" s="4">
        <v>10</v>
      </c>
      <c r="H138" s="4">
        <v>10</v>
      </c>
      <c r="I138" s="4"/>
      <c r="J138" s="4"/>
      <c r="K138" s="4"/>
      <c r="L138" s="4"/>
      <c r="M138" s="13" t="s">
        <v>55</v>
      </c>
    </row>
    <row r="139" spans="1:13" x14ac:dyDescent="0.25">
      <c r="A139" s="3" t="s">
        <v>13</v>
      </c>
      <c r="B139" s="4"/>
      <c r="C139" s="4"/>
      <c r="D139" s="4"/>
      <c r="E139" s="4"/>
      <c r="F139" s="4"/>
      <c r="G139" s="4"/>
      <c r="H139" s="4">
        <v>9</v>
      </c>
      <c r="I139" s="4"/>
      <c r="J139" s="4"/>
      <c r="K139" s="4"/>
      <c r="L139" s="4"/>
      <c r="M139" s="13" t="s">
        <v>55</v>
      </c>
    </row>
    <row r="140" spans="1:13" x14ac:dyDescent="0.25">
      <c r="A140" s="3" t="s">
        <v>14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13" t="s">
        <v>55</v>
      </c>
    </row>
    <row r="141" spans="1:13" x14ac:dyDescent="0.25">
      <c r="A141" s="3" t="s">
        <v>15</v>
      </c>
      <c r="B141" s="4">
        <v>10</v>
      </c>
      <c r="C141" s="4">
        <v>15</v>
      </c>
      <c r="D141" s="4">
        <v>15</v>
      </c>
      <c r="E141" s="4">
        <v>30</v>
      </c>
      <c r="F141" s="4">
        <v>18</v>
      </c>
      <c r="G141" s="4">
        <v>10</v>
      </c>
      <c r="H141" s="4">
        <v>6</v>
      </c>
      <c r="I141" s="4"/>
      <c r="J141" s="4"/>
      <c r="K141" s="4"/>
      <c r="L141" s="4"/>
      <c r="M141" s="13" t="s">
        <v>55</v>
      </c>
    </row>
    <row r="142" spans="1:13" x14ac:dyDescent="0.25">
      <c r="A142" s="3" t="s">
        <v>16</v>
      </c>
      <c r="B142" s="4">
        <v>15</v>
      </c>
      <c r="C142" s="4"/>
      <c r="D142" s="4"/>
      <c r="E142" s="4">
        <v>20</v>
      </c>
      <c r="F142" s="4">
        <v>15</v>
      </c>
      <c r="G142" s="4"/>
      <c r="H142" s="4">
        <v>9</v>
      </c>
      <c r="I142" s="4"/>
      <c r="J142" s="4">
        <v>3</v>
      </c>
      <c r="K142" s="4"/>
      <c r="L142" s="4"/>
      <c r="M142" s="13" t="s">
        <v>55</v>
      </c>
    </row>
    <row r="143" spans="1:13" x14ac:dyDescent="0.25">
      <c r="A143" s="3" t="s">
        <v>17</v>
      </c>
      <c r="B143" s="4">
        <v>20</v>
      </c>
      <c r="C143" s="4">
        <v>25</v>
      </c>
      <c r="D143" s="4">
        <v>25</v>
      </c>
      <c r="E143" s="4"/>
      <c r="F143" s="4">
        <v>15</v>
      </c>
      <c r="G143" s="4"/>
      <c r="H143" s="4">
        <v>9</v>
      </c>
      <c r="I143" s="4"/>
      <c r="J143" s="4"/>
      <c r="K143" s="4"/>
      <c r="L143" s="4">
        <v>3</v>
      </c>
      <c r="M143" s="13" t="s">
        <v>55</v>
      </c>
    </row>
    <row r="144" spans="1:13" x14ac:dyDescent="0.25">
      <c r="A144" s="3" t="s">
        <v>18</v>
      </c>
      <c r="B144" s="4"/>
      <c r="C144" s="4">
        <v>10</v>
      </c>
      <c r="D144" s="4"/>
      <c r="E144" s="4"/>
      <c r="F144" s="4">
        <v>15</v>
      </c>
      <c r="G144" s="4">
        <v>15</v>
      </c>
      <c r="H144" s="4">
        <v>12</v>
      </c>
      <c r="I144" s="4"/>
      <c r="J144" s="4"/>
      <c r="K144" s="4"/>
      <c r="L144" s="4"/>
      <c r="M144" s="13" t="s">
        <v>55</v>
      </c>
    </row>
    <row r="145" spans="1:13" x14ac:dyDescent="0.25">
      <c r="A145" s="3" t="s">
        <v>19</v>
      </c>
      <c r="B145" s="4">
        <v>25</v>
      </c>
      <c r="C145" s="4">
        <v>30</v>
      </c>
      <c r="D145" s="4">
        <v>25</v>
      </c>
      <c r="E145" s="4">
        <v>20</v>
      </c>
      <c r="F145" s="4">
        <v>35</v>
      </c>
      <c r="G145" s="4">
        <v>20</v>
      </c>
      <c r="H145" s="4">
        <v>12</v>
      </c>
      <c r="I145" s="4"/>
      <c r="J145" s="4"/>
      <c r="K145" s="4"/>
      <c r="L145" s="4">
        <v>3</v>
      </c>
      <c r="M145" s="13" t="s">
        <v>55</v>
      </c>
    </row>
    <row r="146" spans="1:13" x14ac:dyDescent="0.25">
      <c r="A146" s="3" t="s">
        <v>20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13" t="s">
        <v>55</v>
      </c>
    </row>
    <row r="147" spans="1:13" x14ac:dyDescent="0.25">
      <c r="A147" s="3" t="s">
        <v>21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13" t="s">
        <v>55</v>
      </c>
    </row>
    <row r="148" spans="1:13" x14ac:dyDescent="0.25">
      <c r="A148" s="3" t="s">
        <v>22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13" t="s">
        <v>55</v>
      </c>
    </row>
    <row r="149" spans="1:13" x14ac:dyDescent="0.25">
      <c r="A149" s="3" t="s">
        <v>23</v>
      </c>
      <c r="B149" s="4">
        <v>10</v>
      </c>
      <c r="C149" s="4">
        <v>10</v>
      </c>
      <c r="D149" s="4">
        <v>20</v>
      </c>
      <c r="E149" s="4">
        <v>20</v>
      </c>
      <c r="F149" s="4">
        <v>20</v>
      </c>
      <c r="G149" s="4">
        <v>20</v>
      </c>
      <c r="H149" s="4">
        <v>13</v>
      </c>
      <c r="I149" s="4"/>
      <c r="J149" s="4"/>
      <c r="K149" s="4"/>
      <c r="L149" s="4"/>
      <c r="M149" s="13" t="s">
        <v>55</v>
      </c>
    </row>
    <row r="150" spans="1:13" x14ac:dyDescent="0.25">
      <c r="A150" s="3" t="s">
        <v>24</v>
      </c>
      <c r="B150" s="4"/>
      <c r="C150" s="4">
        <v>20</v>
      </c>
      <c r="D150" s="4">
        <v>20</v>
      </c>
      <c r="E150" s="4"/>
      <c r="F150" s="4">
        <v>15</v>
      </c>
      <c r="G150" s="4"/>
      <c r="H150" s="4">
        <v>12</v>
      </c>
      <c r="I150" s="4">
        <v>10</v>
      </c>
      <c r="J150" s="4"/>
      <c r="K150" s="4"/>
      <c r="L150" s="4"/>
      <c r="M150" s="13" t="s">
        <v>55</v>
      </c>
    </row>
    <row r="151" spans="1:13" x14ac:dyDescent="0.25">
      <c r="A151" s="3" t="s">
        <v>25</v>
      </c>
      <c r="B151" s="4">
        <v>20</v>
      </c>
      <c r="C151" s="4"/>
      <c r="D151" s="4"/>
      <c r="E151" s="4"/>
      <c r="F151" s="4">
        <v>20</v>
      </c>
      <c r="G151" s="4">
        <v>12</v>
      </c>
      <c r="H151" s="4"/>
      <c r="I151" s="4"/>
      <c r="J151" s="4"/>
      <c r="K151" s="4">
        <v>7</v>
      </c>
      <c r="L151" s="4">
        <v>10</v>
      </c>
      <c r="M151" s="13" t="s">
        <v>55</v>
      </c>
    </row>
    <row r="152" spans="1:13" x14ac:dyDescent="0.25">
      <c r="A152" s="3" t="s">
        <v>26</v>
      </c>
      <c r="B152" s="4">
        <v>20</v>
      </c>
      <c r="C152" s="4">
        <v>20</v>
      </c>
      <c r="D152" s="4">
        <v>20</v>
      </c>
      <c r="E152" s="4"/>
      <c r="F152" s="4">
        <v>15</v>
      </c>
      <c r="G152" s="4">
        <v>10</v>
      </c>
      <c r="H152" s="4">
        <v>15</v>
      </c>
      <c r="I152" s="4"/>
      <c r="J152" s="4"/>
      <c r="K152" s="4"/>
      <c r="L152" s="4">
        <v>7</v>
      </c>
      <c r="M152" s="13" t="s">
        <v>55</v>
      </c>
    </row>
    <row r="153" spans="1:13" x14ac:dyDescent="0.25">
      <c r="A153" s="3" t="s">
        <v>27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13" t="s">
        <v>55</v>
      </c>
    </row>
    <row r="154" spans="1:13" x14ac:dyDescent="0.25">
      <c r="A154" s="3" t="s">
        <v>28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13" t="s">
        <v>55</v>
      </c>
    </row>
    <row r="155" spans="1:13" x14ac:dyDescent="0.25">
      <c r="A155" s="3" t="s">
        <v>29</v>
      </c>
      <c r="B155" s="4">
        <v>20</v>
      </c>
      <c r="C155" s="4">
        <v>20</v>
      </c>
      <c r="D155" s="4">
        <v>20</v>
      </c>
      <c r="E155" s="4">
        <v>20</v>
      </c>
      <c r="F155" s="4">
        <v>20</v>
      </c>
      <c r="G155" s="4">
        <v>15</v>
      </c>
      <c r="H155" s="4">
        <v>15</v>
      </c>
      <c r="I155" s="4">
        <v>5</v>
      </c>
      <c r="J155" s="4">
        <v>2</v>
      </c>
      <c r="K155" s="4"/>
      <c r="L155" s="4">
        <v>1</v>
      </c>
      <c r="M155" s="13" t="s">
        <v>55</v>
      </c>
    </row>
    <row r="156" spans="1:13" x14ac:dyDescent="0.25">
      <c r="A156" s="3" t="s">
        <v>30</v>
      </c>
      <c r="B156" s="4">
        <v>15</v>
      </c>
      <c r="C156" s="4">
        <v>15</v>
      </c>
      <c r="D156" s="4"/>
      <c r="E156" s="4">
        <v>30</v>
      </c>
      <c r="F156" s="4">
        <v>17</v>
      </c>
      <c r="G156" s="4"/>
      <c r="H156" s="4">
        <v>12</v>
      </c>
      <c r="I156" s="4"/>
      <c r="J156" s="4"/>
      <c r="K156" s="4">
        <v>50</v>
      </c>
      <c r="L156" s="4"/>
      <c r="M156" s="13" t="s">
        <v>55</v>
      </c>
    </row>
    <row r="157" spans="1:13" x14ac:dyDescent="0.25">
      <c r="A157" s="3" t="s">
        <v>31</v>
      </c>
      <c r="B157" s="4"/>
      <c r="C157" s="4">
        <v>25</v>
      </c>
      <c r="D157" s="4"/>
      <c r="E157" s="4">
        <v>25</v>
      </c>
      <c r="F157" s="4">
        <v>15</v>
      </c>
      <c r="G157" s="4">
        <v>15</v>
      </c>
      <c r="H157" s="4">
        <v>13</v>
      </c>
      <c r="I157" s="4">
        <v>5</v>
      </c>
      <c r="J157" s="4"/>
      <c r="K157" s="4"/>
      <c r="L157" s="4"/>
      <c r="M157" s="13" t="s">
        <v>55</v>
      </c>
    </row>
    <row r="158" spans="1:13" x14ac:dyDescent="0.25">
      <c r="A158" s="3" t="s">
        <v>32</v>
      </c>
      <c r="B158" s="4">
        <v>20</v>
      </c>
      <c r="C158" s="4">
        <v>20</v>
      </c>
      <c r="D158" s="4">
        <v>10</v>
      </c>
      <c r="E158" s="4">
        <v>20</v>
      </c>
      <c r="F158" s="4">
        <v>20</v>
      </c>
      <c r="G158" s="4">
        <v>30</v>
      </c>
      <c r="H158" s="4">
        <v>15</v>
      </c>
      <c r="I158" s="4"/>
      <c r="J158" s="4">
        <v>3</v>
      </c>
      <c r="K158" s="4"/>
      <c r="L158" s="4">
        <v>5</v>
      </c>
      <c r="M158" s="13" t="s">
        <v>55</v>
      </c>
    </row>
    <row r="159" spans="1:13" x14ac:dyDescent="0.25">
      <c r="A159" s="3" t="s">
        <v>33</v>
      </c>
      <c r="B159" s="4">
        <v>25</v>
      </c>
      <c r="C159" s="4">
        <v>25</v>
      </c>
      <c r="D159" s="4"/>
      <c r="E159" s="4">
        <v>15</v>
      </c>
      <c r="F159" s="4">
        <v>15</v>
      </c>
      <c r="G159" s="4"/>
      <c r="H159" s="4">
        <v>5</v>
      </c>
      <c r="I159" s="4"/>
      <c r="J159" s="4"/>
      <c r="K159" s="4">
        <v>2</v>
      </c>
      <c r="L159" s="4"/>
      <c r="M159" s="13" t="s">
        <v>55</v>
      </c>
    </row>
    <row r="160" spans="1:13" x14ac:dyDescent="0.25">
      <c r="A160" s="3" t="s">
        <v>34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13" t="s">
        <v>55</v>
      </c>
    </row>
    <row r="161" spans="1:13" x14ac:dyDescent="0.25">
      <c r="A161" s="3" t="s">
        <v>35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13" t="s">
        <v>55</v>
      </c>
    </row>
    <row r="162" spans="1:13" x14ac:dyDescent="0.25">
      <c r="A162" s="3" t="s">
        <v>36</v>
      </c>
      <c r="B162" s="4">
        <v>15</v>
      </c>
      <c r="C162" s="4">
        <v>15</v>
      </c>
      <c r="D162" s="4">
        <v>25</v>
      </c>
      <c r="E162" s="4"/>
      <c r="F162" s="4"/>
      <c r="G162" s="4"/>
      <c r="H162" s="4">
        <v>7</v>
      </c>
      <c r="I162" s="4"/>
      <c r="J162" s="4"/>
      <c r="K162" s="4"/>
      <c r="L162" s="4">
        <f>6+4+4</f>
        <v>14</v>
      </c>
      <c r="M162" s="13" t="s">
        <v>55</v>
      </c>
    </row>
    <row r="163" spans="1:13" x14ac:dyDescent="0.25">
      <c r="A163" s="3" t="s">
        <v>37</v>
      </c>
      <c r="B163" s="4">
        <v>20</v>
      </c>
      <c r="C163" s="4">
        <v>15</v>
      </c>
      <c r="D163" s="4">
        <v>15</v>
      </c>
      <c r="E163" s="4">
        <v>25</v>
      </c>
      <c r="F163" s="4">
        <v>30</v>
      </c>
      <c r="G163" s="4">
        <v>18</v>
      </c>
      <c r="H163" s="4">
        <v>15</v>
      </c>
      <c r="I163" s="4"/>
      <c r="J163" s="4">
        <v>1</v>
      </c>
      <c r="K163" s="4"/>
      <c r="L163" s="4">
        <v>4</v>
      </c>
      <c r="M163" s="13" t="s">
        <v>55</v>
      </c>
    </row>
    <row r="164" spans="1:13" x14ac:dyDescent="0.25">
      <c r="A164" s="3" t="s">
        <v>38</v>
      </c>
      <c r="B164" s="4">
        <v>20</v>
      </c>
      <c r="C164" s="4">
        <v>20</v>
      </c>
      <c r="D164" s="4">
        <v>20</v>
      </c>
      <c r="E164" s="4"/>
      <c r="F164" s="4">
        <v>18</v>
      </c>
      <c r="G164" s="4"/>
      <c r="H164" s="4">
        <v>10</v>
      </c>
      <c r="I164" s="4"/>
      <c r="J164" s="4"/>
      <c r="K164" s="4"/>
      <c r="L164" s="4">
        <v>10</v>
      </c>
      <c r="M164" s="13" t="s">
        <v>55</v>
      </c>
    </row>
    <row r="165" spans="1:13" x14ac:dyDescent="0.25">
      <c r="A165" s="3" t="s">
        <v>39</v>
      </c>
      <c r="B165" s="4"/>
      <c r="C165" s="4"/>
      <c r="D165" s="4"/>
      <c r="E165" s="4">
        <v>20</v>
      </c>
      <c r="F165" s="4">
        <v>18</v>
      </c>
      <c r="G165" s="4">
        <v>10</v>
      </c>
      <c r="H165" s="4">
        <v>6</v>
      </c>
      <c r="I165" s="4"/>
      <c r="J165" s="4"/>
      <c r="K165" s="4"/>
      <c r="L165" s="4"/>
      <c r="M165" s="13" t="s">
        <v>55</v>
      </c>
    </row>
    <row r="166" spans="1:13" x14ac:dyDescent="0.25">
      <c r="A166" s="3" t="s">
        <v>40</v>
      </c>
      <c r="B166" s="4">
        <v>20</v>
      </c>
      <c r="C166" s="4">
        <v>20</v>
      </c>
      <c r="D166" s="4">
        <v>15</v>
      </c>
      <c r="E166" s="4">
        <v>20</v>
      </c>
      <c r="F166" s="4">
        <v>35</v>
      </c>
      <c r="G166" s="4">
        <v>10</v>
      </c>
      <c r="H166" s="4"/>
      <c r="I166" s="4"/>
      <c r="J166" s="4"/>
      <c r="K166" s="4">
        <v>5</v>
      </c>
      <c r="L166" s="4"/>
      <c r="M166" s="13" t="s">
        <v>55</v>
      </c>
    </row>
    <row r="167" spans="1:13" x14ac:dyDescent="0.25">
      <c r="A167" s="1" t="s">
        <v>0</v>
      </c>
      <c r="B167" s="2" t="s">
        <v>1</v>
      </c>
      <c r="C167" s="2" t="s">
        <v>2</v>
      </c>
      <c r="D167" s="2" t="s">
        <v>3</v>
      </c>
      <c r="E167" s="2" t="s">
        <v>4</v>
      </c>
      <c r="F167" s="2" t="s">
        <v>5</v>
      </c>
      <c r="G167" s="2" t="s">
        <v>6</v>
      </c>
      <c r="H167" s="2" t="s">
        <v>90</v>
      </c>
      <c r="I167" s="2" t="s">
        <v>93</v>
      </c>
      <c r="J167" s="2" t="s">
        <v>94</v>
      </c>
      <c r="K167" s="2" t="s">
        <v>7</v>
      </c>
      <c r="L167" s="2" t="s">
        <v>8</v>
      </c>
      <c r="M167" s="5" t="s">
        <v>9</v>
      </c>
    </row>
    <row r="168" spans="1:13" x14ac:dyDescent="0.25">
      <c r="A168" s="39" t="s">
        <v>48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</row>
    <row r="169" spans="1:13" x14ac:dyDescent="0.25">
      <c r="A169" s="38" t="s">
        <v>41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</row>
    <row r="170" spans="1:13" x14ac:dyDescent="0.25">
      <c r="A170" s="22" t="s">
        <v>42</v>
      </c>
      <c r="B170" s="23"/>
      <c r="C170" s="23"/>
      <c r="D170" s="23"/>
      <c r="E170" s="23"/>
      <c r="F170" s="23"/>
      <c r="G170" s="23"/>
      <c r="H170" s="23"/>
      <c r="I170" s="4"/>
      <c r="J170" s="4"/>
      <c r="K170" s="23"/>
      <c r="L170" s="23"/>
      <c r="M170" s="24" t="s">
        <v>55</v>
      </c>
    </row>
    <row r="171" spans="1:13" x14ac:dyDescent="0.25">
      <c r="A171" s="3" t="s">
        <v>11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13" t="s">
        <v>55</v>
      </c>
    </row>
    <row r="172" spans="1:13" x14ac:dyDescent="0.25">
      <c r="A172" s="3" t="s">
        <v>12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13" t="s">
        <v>55</v>
      </c>
    </row>
    <row r="173" spans="1:13" x14ac:dyDescent="0.25">
      <c r="A173" s="3" t="s">
        <v>13</v>
      </c>
      <c r="B173" s="4"/>
      <c r="C173" s="4">
        <v>20</v>
      </c>
      <c r="D173" s="4">
        <v>20</v>
      </c>
      <c r="E173" s="4"/>
      <c r="F173" s="4">
        <v>10</v>
      </c>
      <c r="G173" s="4"/>
      <c r="H173" s="4">
        <v>10</v>
      </c>
      <c r="I173" s="4"/>
      <c r="J173" s="4">
        <v>3</v>
      </c>
      <c r="K173" s="4"/>
      <c r="L173" s="4"/>
      <c r="M173" s="13" t="s">
        <v>55</v>
      </c>
    </row>
    <row r="174" spans="1:13" x14ac:dyDescent="0.25">
      <c r="A174" s="3" t="s">
        <v>14</v>
      </c>
      <c r="B174" s="4">
        <v>20</v>
      </c>
      <c r="C174" s="4">
        <v>20</v>
      </c>
      <c r="D174" s="4">
        <v>20</v>
      </c>
      <c r="E174" s="4">
        <v>30</v>
      </c>
      <c r="F174" s="4">
        <v>20</v>
      </c>
      <c r="G174" s="4"/>
      <c r="H174" s="4">
        <v>12</v>
      </c>
      <c r="I174" s="4"/>
      <c r="J174" s="4"/>
      <c r="K174" s="4">
        <v>5</v>
      </c>
      <c r="L174" s="4">
        <v>2</v>
      </c>
      <c r="M174" s="13" t="s">
        <v>55</v>
      </c>
    </row>
    <row r="175" spans="1:13" x14ac:dyDescent="0.25">
      <c r="A175" s="3" t="s">
        <v>15</v>
      </c>
      <c r="B175" s="4">
        <v>15</v>
      </c>
      <c r="C175" s="4">
        <v>15</v>
      </c>
      <c r="D175" s="4">
        <v>15</v>
      </c>
      <c r="E175" s="4">
        <v>15</v>
      </c>
      <c r="F175" s="4">
        <v>20</v>
      </c>
      <c r="G175" s="4">
        <v>10</v>
      </c>
      <c r="H175" s="4">
        <v>10</v>
      </c>
      <c r="I175" s="4">
        <v>5</v>
      </c>
      <c r="J175" s="4"/>
      <c r="K175" s="4"/>
      <c r="L175" s="4">
        <v>11</v>
      </c>
      <c r="M175" s="13" t="s">
        <v>55</v>
      </c>
    </row>
    <row r="176" spans="1:13" x14ac:dyDescent="0.25">
      <c r="A176" s="3" t="s">
        <v>16</v>
      </c>
      <c r="B176" s="4">
        <v>20</v>
      </c>
      <c r="C176" s="4">
        <v>20</v>
      </c>
      <c r="D176" s="4">
        <v>25</v>
      </c>
      <c r="E176" s="4"/>
      <c r="F176" s="4">
        <v>18</v>
      </c>
      <c r="G176" s="4">
        <v>10</v>
      </c>
      <c r="H176" s="4"/>
      <c r="I176" s="4"/>
      <c r="J176" s="4"/>
      <c r="K176" s="4"/>
      <c r="L176" s="4">
        <v>35</v>
      </c>
      <c r="M176" s="13" t="s">
        <v>55</v>
      </c>
    </row>
    <row r="177" spans="1:13" x14ac:dyDescent="0.25">
      <c r="A177" s="3" t="s">
        <v>17</v>
      </c>
      <c r="B177" s="4"/>
      <c r="C177" s="4"/>
      <c r="D177" s="4"/>
      <c r="E177" s="4"/>
      <c r="F177" s="4"/>
      <c r="G177" s="4"/>
      <c r="H177" s="4">
        <v>6</v>
      </c>
      <c r="I177" s="4"/>
      <c r="J177" s="4"/>
      <c r="K177" s="4"/>
      <c r="L177" s="4"/>
      <c r="M177" s="13" t="s">
        <v>55</v>
      </c>
    </row>
    <row r="178" spans="1:13" x14ac:dyDescent="0.25">
      <c r="A178" s="3" t="s">
        <v>18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13" t="s">
        <v>55</v>
      </c>
    </row>
    <row r="179" spans="1:13" x14ac:dyDescent="0.25">
      <c r="A179" s="3" t="s">
        <v>19</v>
      </c>
      <c r="B179" s="4">
        <v>20</v>
      </c>
      <c r="C179" s="4">
        <v>20</v>
      </c>
      <c r="D179" s="4">
        <v>20</v>
      </c>
      <c r="E179" s="4"/>
      <c r="F179" s="4"/>
      <c r="G179" s="4">
        <v>15</v>
      </c>
      <c r="H179" s="4">
        <v>8</v>
      </c>
      <c r="I179" s="4"/>
      <c r="J179" s="4">
        <v>3</v>
      </c>
      <c r="K179" s="4"/>
      <c r="L179" s="4"/>
      <c r="M179" s="13" t="s">
        <v>55</v>
      </c>
    </row>
    <row r="180" spans="1:13" x14ac:dyDescent="0.25">
      <c r="A180" s="3" t="s">
        <v>20</v>
      </c>
      <c r="B180" s="4">
        <v>20</v>
      </c>
      <c r="C180" s="4">
        <v>20</v>
      </c>
      <c r="D180" s="4">
        <v>15</v>
      </c>
      <c r="E180" s="4"/>
      <c r="F180" s="4">
        <v>10</v>
      </c>
      <c r="G180" s="4">
        <v>10</v>
      </c>
      <c r="H180" s="4">
        <v>11</v>
      </c>
      <c r="I180" s="4"/>
      <c r="J180" s="4"/>
      <c r="K180" s="4"/>
      <c r="L180" s="4">
        <v>4</v>
      </c>
      <c r="M180" s="13" t="s">
        <v>55</v>
      </c>
    </row>
    <row r="181" spans="1:13" x14ac:dyDescent="0.25">
      <c r="A181" s="3" t="s">
        <v>21</v>
      </c>
      <c r="B181" s="4">
        <v>20</v>
      </c>
      <c r="C181" s="4">
        <v>20</v>
      </c>
      <c r="D181" s="4">
        <v>20</v>
      </c>
      <c r="E181" s="4"/>
      <c r="F181" s="4"/>
      <c r="G181" s="4"/>
      <c r="H181" s="4">
        <v>5</v>
      </c>
      <c r="I181" s="4"/>
      <c r="J181" s="4">
        <v>2</v>
      </c>
      <c r="K181" s="4"/>
      <c r="L181" s="4">
        <f>220000/'DATOS MENSUALES'!H29</f>
        <v>21.956087824351297</v>
      </c>
      <c r="M181" s="13" t="s">
        <v>55</v>
      </c>
    </row>
    <row r="182" spans="1:13" x14ac:dyDescent="0.25">
      <c r="A182" s="3" t="s">
        <v>22</v>
      </c>
      <c r="B182" s="4">
        <v>20</v>
      </c>
      <c r="C182" s="4">
        <v>20</v>
      </c>
      <c r="D182" s="4">
        <v>20</v>
      </c>
      <c r="E182" s="4">
        <v>25</v>
      </c>
      <c r="F182" s="4">
        <v>10</v>
      </c>
      <c r="G182" s="4"/>
      <c r="H182" s="4">
        <v>10</v>
      </c>
      <c r="I182" s="4"/>
      <c r="J182" s="4"/>
      <c r="K182" s="4"/>
      <c r="L182" s="4">
        <v>12</v>
      </c>
      <c r="M182" s="13" t="s">
        <v>55</v>
      </c>
    </row>
    <row r="183" spans="1:13" x14ac:dyDescent="0.25">
      <c r="A183" s="3" t="s">
        <v>23</v>
      </c>
      <c r="B183" s="4"/>
      <c r="C183" s="4"/>
      <c r="D183" s="4"/>
      <c r="E183" s="4"/>
      <c r="F183" s="4"/>
      <c r="G183" s="4"/>
      <c r="H183" s="4">
        <v>10</v>
      </c>
      <c r="I183" s="4"/>
      <c r="J183" s="4"/>
      <c r="K183" s="4"/>
      <c r="L183" s="4"/>
      <c r="M183" s="13" t="s">
        <v>55</v>
      </c>
    </row>
    <row r="184" spans="1:13" x14ac:dyDescent="0.25">
      <c r="A184" s="3" t="s">
        <v>24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13" t="s">
        <v>55</v>
      </c>
    </row>
    <row r="185" spans="1:13" x14ac:dyDescent="0.25">
      <c r="A185" s="3" t="s">
        <v>25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13" t="s">
        <v>55</v>
      </c>
    </row>
    <row r="186" spans="1:13" x14ac:dyDescent="0.25">
      <c r="A186" s="3" t="s">
        <v>26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13" t="s">
        <v>55</v>
      </c>
    </row>
    <row r="187" spans="1:13" x14ac:dyDescent="0.25">
      <c r="A187" s="3" t="s">
        <v>27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13" t="s">
        <v>55</v>
      </c>
    </row>
    <row r="188" spans="1:13" x14ac:dyDescent="0.25">
      <c r="A188" s="3" t="s">
        <v>28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13" t="s">
        <v>55</v>
      </c>
    </row>
    <row r="189" spans="1:13" x14ac:dyDescent="0.25">
      <c r="A189" s="3" t="s">
        <v>29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13" t="s">
        <v>55</v>
      </c>
    </row>
    <row r="190" spans="1:13" x14ac:dyDescent="0.25">
      <c r="A190" s="3" t="s">
        <v>30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13" t="s">
        <v>55</v>
      </c>
    </row>
    <row r="191" spans="1:13" x14ac:dyDescent="0.25">
      <c r="A191" s="3" t="s">
        <v>31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13" t="s">
        <v>55</v>
      </c>
    </row>
    <row r="192" spans="1:13" x14ac:dyDescent="0.25">
      <c r="A192" s="3" t="s">
        <v>32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13" t="s">
        <v>55</v>
      </c>
    </row>
    <row r="193" spans="1:13" x14ac:dyDescent="0.25">
      <c r="A193" s="3" t="s">
        <v>33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13" t="s">
        <v>55</v>
      </c>
    </row>
    <row r="194" spans="1:13" x14ac:dyDescent="0.25">
      <c r="A194" s="3" t="s">
        <v>34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13" t="s">
        <v>55</v>
      </c>
    </row>
    <row r="195" spans="1:13" x14ac:dyDescent="0.25">
      <c r="A195" s="3" t="s">
        <v>35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13" t="s">
        <v>55</v>
      </c>
    </row>
    <row r="196" spans="1:13" x14ac:dyDescent="0.25">
      <c r="A196" s="3" t="s">
        <v>36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13" t="s">
        <v>55</v>
      </c>
    </row>
    <row r="197" spans="1:13" x14ac:dyDescent="0.25">
      <c r="A197" s="3" t="s">
        <v>37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13" t="s">
        <v>55</v>
      </c>
    </row>
    <row r="198" spans="1:13" x14ac:dyDescent="0.25">
      <c r="A198" s="3" t="s">
        <v>38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13" t="s">
        <v>55</v>
      </c>
    </row>
    <row r="199" spans="1:13" x14ac:dyDescent="0.25">
      <c r="A199" s="3" t="s">
        <v>39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13" t="s">
        <v>55</v>
      </c>
    </row>
    <row r="200" spans="1:13" x14ac:dyDescent="0.25">
      <c r="A200" s="1" t="s">
        <v>0</v>
      </c>
      <c r="B200" s="2" t="s">
        <v>1</v>
      </c>
      <c r="C200" s="2" t="s">
        <v>2</v>
      </c>
      <c r="D200" s="2" t="s">
        <v>3</v>
      </c>
      <c r="E200" s="2" t="s">
        <v>4</v>
      </c>
      <c r="F200" s="2" t="s">
        <v>5</v>
      </c>
      <c r="G200" s="2" t="s">
        <v>6</v>
      </c>
      <c r="H200" s="2" t="s">
        <v>90</v>
      </c>
      <c r="I200" s="2" t="s">
        <v>93</v>
      </c>
      <c r="J200" s="2" t="s">
        <v>94</v>
      </c>
      <c r="K200" s="2" t="s">
        <v>7</v>
      </c>
      <c r="L200" s="2" t="s">
        <v>8</v>
      </c>
      <c r="M200" s="5" t="s">
        <v>9</v>
      </c>
    </row>
    <row r="201" spans="1:13" x14ac:dyDescent="0.25">
      <c r="A201" s="39" t="s">
        <v>49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</row>
    <row r="202" spans="1:13" x14ac:dyDescent="0.25">
      <c r="A202" s="38" t="s">
        <v>41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</row>
    <row r="203" spans="1:13" x14ac:dyDescent="0.25">
      <c r="A203" s="22" t="s">
        <v>42</v>
      </c>
      <c r="B203" s="23"/>
      <c r="C203" s="23"/>
      <c r="D203" s="23"/>
      <c r="E203" s="23"/>
      <c r="F203" s="23"/>
      <c r="G203" s="23"/>
      <c r="H203" s="23"/>
      <c r="I203" s="4"/>
      <c r="J203" s="4"/>
      <c r="K203" s="23"/>
      <c r="L203" s="23"/>
      <c r="M203" s="24" t="s">
        <v>55</v>
      </c>
    </row>
    <row r="204" spans="1:13" x14ac:dyDescent="0.25">
      <c r="A204" s="3" t="s">
        <v>11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13" t="s">
        <v>55</v>
      </c>
    </row>
    <row r="205" spans="1:13" x14ac:dyDescent="0.25">
      <c r="A205" s="3" t="s">
        <v>12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13" t="s">
        <v>55</v>
      </c>
    </row>
    <row r="206" spans="1:13" x14ac:dyDescent="0.25">
      <c r="A206" s="3" t="s">
        <v>13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13" t="s">
        <v>55</v>
      </c>
    </row>
    <row r="207" spans="1:13" x14ac:dyDescent="0.25">
      <c r="A207" s="3" t="s">
        <v>14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13" t="s">
        <v>55</v>
      </c>
    </row>
    <row r="208" spans="1:13" x14ac:dyDescent="0.25">
      <c r="A208" s="3" t="s">
        <v>15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13" t="s">
        <v>55</v>
      </c>
    </row>
    <row r="209" spans="1:13" x14ac:dyDescent="0.25">
      <c r="A209" s="3" t="s">
        <v>16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13" t="s">
        <v>55</v>
      </c>
    </row>
    <row r="210" spans="1:13" x14ac:dyDescent="0.25">
      <c r="A210" s="3" t="s">
        <v>17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13" t="s">
        <v>55</v>
      </c>
    </row>
    <row r="211" spans="1:13" x14ac:dyDescent="0.25">
      <c r="A211" s="3" t="s">
        <v>18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13" t="s">
        <v>55</v>
      </c>
    </row>
    <row r="212" spans="1:13" x14ac:dyDescent="0.25">
      <c r="A212" s="3" t="s">
        <v>19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13" t="s">
        <v>55</v>
      </c>
    </row>
    <row r="213" spans="1:13" x14ac:dyDescent="0.25">
      <c r="A213" s="3" t="s">
        <v>20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13" t="s">
        <v>55</v>
      </c>
    </row>
    <row r="214" spans="1:13" x14ac:dyDescent="0.25">
      <c r="A214" s="3" t="s">
        <v>21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13" t="s">
        <v>55</v>
      </c>
    </row>
    <row r="215" spans="1:13" x14ac:dyDescent="0.25">
      <c r="A215" s="3" t="s">
        <v>22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13" t="s">
        <v>55</v>
      </c>
    </row>
    <row r="216" spans="1:13" x14ac:dyDescent="0.25">
      <c r="A216" s="3" t="s">
        <v>23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13" t="s">
        <v>55</v>
      </c>
    </row>
    <row r="217" spans="1:13" x14ac:dyDescent="0.25">
      <c r="A217" s="3" t="s">
        <v>24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13" t="s">
        <v>55</v>
      </c>
    </row>
    <row r="218" spans="1:13" x14ac:dyDescent="0.25">
      <c r="A218" s="3" t="s">
        <v>25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13" t="s">
        <v>55</v>
      </c>
    </row>
    <row r="219" spans="1:13" x14ac:dyDescent="0.25">
      <c r="A219" s="3" t="s">
        <v>26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13" t="s">
        <v>55</v>
      </c>
    </row>
    <row r="220" spans="1:13" x14ac:dyDescent="0.25">
      <c r="A220" s="3" t="s">
        <v>27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13" t="s">
        <v>55</v>
      </c>
    </row>
    <row r="221" spans="1:13" x14ac:dyDescent="0.25">
      <c r="A221" s="3" t="s">
        <v>28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13" t="s">
        <v>55</v>
      </c>
    </row>
    <row r="222" spans="1:13" x14ac:dyDescent="0.25">
      <c r="A222" s="3" t="s">
        <v>29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13" t="s">
        <v>55</v>
      </c>
    </row>
    <row r="223" spans="1:13" x14ac:dyDescent="0.25">
      <c r="A223" s="3" t="s">
        <v>30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13" t="s">
        <v>55</v>
      </c>
    </row>
    <row r="224" spans="1:13" x14ac:dyDescent="0.25">
      <c r="A224" s="3" t="s">
        <v>31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13" t="s">
        <v>55</v>
      </c>
    </row>
    <row r="225" spans="1:13" x14ac:dyDescent="0.25">
      <c r="A225" s="3" t="s">
        <v>32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13" t="s">
        <v>55</v>
      </c>
    </row>
    <row r="226" spans="1:13" x14ac:dyDescent="0.25">
      <c r="A226" s="3" t="s">
        <v>33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13" t="s">
        <v>55</v>
      </c>
    </row>
    <row r="227" spans="1:13" x14ac:dyDescent="0.25">
      <c r="A227" s="3" t="s">
        <v>34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13" t="s">
        <v>55</v>
      </c>
    </row>
    <row r="228" spans="1:13" x14ac:dyDescent="0.25">
      <c r="A228" s="3" t="s">
        <v>35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13" t="s">
        <v>55</v>
      </c>
    </row>
    <row r="229" spans="1:13" x14ac:dyDescent="0.25">
      <c r="A229" s="3" t="s">
        <v>36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13" t="s">
        <v>55</v>
      </c>
    </row>
    <row r="230" spans="1:13" x14ac:dyDescent="0.25">
      <c r="A230" s="3" t="s">
        <v>37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13" t="s">
        <v>55</v>
      </c>
    </row>
    <row r="231" spans="1:13" x14ac:dyDescent="0.25">
      <c r="A231" s="3" t="s">
        <v>38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13" t="s">
        <v>55</v>
      </c>
    </row>
    <row r="232" spans="1:13" x14ac:dyDescent="0.25">
      <c r="A232" s="3" t="s">
        <v>39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13" t="s">
        <v>55</v>
      </c>
    </row>
    <row r="233" spans="1:13" x14ac:dyDescent="0.25">
      <c r="A233" s="3" t="s">
        <v>40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13" t="s">
        <v>55</v>
      </c>
    </row>
    <row r="234" spans="1:13" x14ac:dyDescent="0.25">
      <c r="A234" s="1" t="s">
        <v>0</v>
      </c>
      <c r="B234" s="2" t="s">
        <v>1</v>
      </c>
      <c r="C234" s="2" t="s">
        <v>2</v>
      </c>
      <c r="D234" s="2" t="s">
        <v>3</v>
      </c>
      <c r="E234" s="2" t="s">
        <v>4</v>
      </c>
      <c r="F234" s="2" t="s">
        <v>5</v>
      </c>
      <c r="G234" s="2" t="s">
        <v>6</v>
      </c>
      <c r="H234" s="2" t="s">
        <v>90</v>
      </c>
      <c r="I234" s="2" t="s">
        <v>93</v>
      </c>
      <c r="J234" s="2" t="s">
        <v>94</v>
      </c>
      <c r="K234" s="2" t="s">
        <v>7</v>
      </c>
      <c r="L234" s="2" t="s">
        <v>8</v>
      </c>
      <c r="M234" s="5" t="s">
        <v>9</v>
      </c>
    </row>
    <row r="235" spans="1:13" x14ac:dyDescent="0.25">
      <c r="A235" s="39" t="s">
        <v>50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</row>
    <row r="236" spans="1:13" x14ac:dyDescent="0.25">
      <c r="A236" s="38" t="s">
        <v>41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</row>
    <row r="237" spans="1:13" x14ac:dyDescent="0.25">
      <c r="A237" s="22" t="s">
        <v>42</v>
      </c>
      <c r="B237" s="23"/>
      <c r="C237" s="23"/>
      <c r="D237" s="23"/>
      <c r="E237" s="23"/>
      <c r="F237" s="23"/>
      <c r="G237" s="23"/>
      <c r="H237" s="23"/>
      <c r="I237" s="4"/>
      <c r="J237" s="4"/>
      <c r="K237" s="23"/>
      <c r="L237" s="23"/>
      <c r="M237" s="24" t="s">
        <v>55</v>
      </c>
    </row>
    <row r="238" spans="1:13" x14ac:dyDescent="0.25">
      <c r="A238" s="3" t="s">
        <v>11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13" t="s">
        <v>55</v>
      </c>
    </row>
    <row r="239" spans="1:13" x14ac:dyDescent="0.25">
      <c r="A239" s="3" t="s">
        <v>12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13" t="s">
        <v>55</v>
      </c>
    </row>
    <row r="240" spans="1:13" x14ac:dyDescent="0.25">
      <c r="A240" s="3" t="s">
        <v>13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13" t="s">
        <v>55</v>
      </c>
    </row>
    <row r="241" spans="1:13" x14ac:dyDescent="0.25">
      <c r="A241" s="3" t="s">
        <v>14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13" t="s">
        <v>55</v>
      </c>
    </row>
    <row r="242" spans="1:13" x14ac:dyDescent="0.25">
      <c r="A242" s="3" t="s">
        <v>15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13" t="s">
        <v>55</v>
      </c>
    </row>
    <row r="243" spans="1:13" x14ac:dyDescent="0.25">
      <c r="A243" s="3" t="s">
        <v>16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13" t="s">
        <v>55</v>
      </c>
    </row>
    <row r="244" spans="1:13" x14ac:dyDescent="0.25">
      <c r="A244" s="3" t="s">
        <v>17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13" t="s">
        <v>55</v>
      </c>
    </row>
    <row r="245" spans="1:13" x14ac:dyDescent="0.25">
      <c r="A245" s="3" t="s">
        <v>18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13" t="s">
        <v>55</v>
      </c>
    </row>
    <row r="246" spans="1:13" x14ac:dyDescent="0.25">
      <c r="A246" s="3" t="s">
        <v>19</v>
      </c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13" t="s">
        <v>55</v>
      </c>
    </row>
    <row r="247" spans="1:13" x14ac:dyDescent="0.25">
      <c r="A247" s="3" t="s">
        <v>20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13" t="s">
        <v>55</v>
      </c>
    </row>
    <row r="248" spans="1:13" x14ac:dyDescent="0.25">
      <c r="A248" s="3" t="s">
        <v>21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13" t="s">
        <v>55</v>
      </c>
    </row>
    <row r="249" spans="1:13" x14ac:dyDescent="0.25">
      <c r="A249" s="3" t="s">
        <v>22</v>
      </c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13" t="s">
        <v>55</v>
      </c>
    </row>
    <row r="250" spans="1:13" x14ac:dyDescent="0.25">
      <c r="A250" s="3" t="s">
        <v>23</v>
      </c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13" t="s">
        <v>55</v>
      </c>
    </row>
    <row r="251" spans="1:13" x14ac:dyDescent="0.25">
      <c r="A251" s="3" t="s">
        <v>24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13" t="s">
        <v>55</v>
      </c>
    </row>
    <row r="252" spans="1:13" x14ac:dyDescent="0.25">
      <c r="A252" s="3" t="s">
        <v>25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13" t="s">
        <v>55</v>
      </c>
    </row>
    <row r="253" spans="1:13" x14ac:dyDescent="0.25">
      <c r="A253" s="3" t="s">
        <v>26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13" t="s">
        <v>55</v>
      </c>
    </row>
    <row r="254" spans="1:13" x14ac:dyDescent="0.25">
      <c r="A254" s="3" t="s">
        <v>27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13" t="s">
        <v>55</v>
      </c>
    </row>
    <row r="255" spans="1:13" x14ac:dyDescent="0.25">
      <c r="A255" s="3" t="s">
        <v>28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13" t="s">
        <v>55</v>
      </c>
    </row>
    <row r="256" spans="1:13" x14ac:dyDescent="0.25">
      <c r="A256" s="3" t="s">
        <v>29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13" t="s">
        <v>55</v>
      </c>
    </row>
    <row r="257" spans="1:13" x14ac:dyDescent="0.25">
      <c r="A257" s="3" t="s">
        <v>30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13" t="s">
        <v>55</v>
      </c>
    </row>
    <row r="258" spans="1:13" x14ac:dyDescent="0.25">
      <c r="A258" s="3" t="s">
        <v>31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13" t="s">
        <v>55</v>
      </c>
    </row>
    <row r="259" spans="1:13" x14ac:dyDescent="0.25">
      <c r="A259" s="3" t="s">
        <v>32</v>
      </c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13" t="s">
        <v>55</v>
      </c>
    </row>
    <row r="260" spans="1:13" x14ac:dyDescent="0.25">
      <c r="A260" s="3" t="s">
        <v>33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13" t="s">
        <v>55</v>
      </c>
    </row>
    <row r="261" spans="1:13" x14ac:dyDescent="0.25">
      <c r="A261" s="3" t="s">
        <v>34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13" t="s">
        <v>55</v>
      </c>
    </row>
    <row r="262" spans="1:13" x14ac:dyDescent="0.25">
      <c r="A262" s="3" t="s">
        <v>35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13" t="s">
        <v>55</v>
      </c>
    </row>
    <row r="263" spans="1:13" x14ac:dyDescent="0.25">
      <c r="A263" s="3" t="s">
        <v>36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13" t="s">
        <v>55</v>
      </c>
    </row>
    <row r="264" spans="1:13" x14ac:dyDescent="0.25">
      <c r="A264" s="3" t="s">
        <v>37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13" t="s">
        <v>55</v>
      </c>
    </row>
    <row r="265" spans="1:13" x14ac:dyDescent="0.25">
      <c r="A265" s="3" t="s">
        <v>38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13" t="s">
        <v>55</v>
      </c>
    </row>
    <row r="266" spans="1:13" x14ac:dyDescent="0.25">
      <c r="A266" s="3" t="s">
        <v>39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13" t="s">
        <v>55</v>
      </c>
    </row>
    <row r="267" spans="1:13" x14ac:dyDescent="0.25">
      <c r="A267" s="3" t="s">
        <v>40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13" t="s">
        <v>55</v>
      </c>
    </row>
    <row r="268" spans="1:13" x14ac:dyDescent="0.25">
      <c r="A268" s="1" t="s">
        <v>0</v>
      </c>
      <c r="B268" s="2" t="s">
        <v>1</v>
      </c>
      <c r="C268" s="2" t="s">
        <v>2</v>
      </c>
      <c r="D268" s="2" t="s">
        <v>3</v>
      </c>
      <c r="E268" s="2" t="s">
        <v>4</v>
      </c>
      <c r="F268" s="2" t="s">
        <v>5</v>
      </c>
      <c r="G268" s="2" t="s">
        <v>6</v>
      </c>
      <c r="H268" s="2" t="s">
        <v>90</v>
      </c>
      <c r="I268" s="2" t="s">
        <v>93</v>
      </c>
      <c r="J268" s="2" t="s">
        <v>94</v>
      </c>
      <c r="K268" s="2" t="s">
        <v>7</v>
      </c>
      <c r="L268" s="2" t="s">
        <v>8</v>
      </c>
      <c r="M268" s="5" t="s">
        <v>9</v>
      </c>
    </row>
    <row r="269" spans="1:13" x14ac:dyDescent="0.25">
      <c r="A269" s="39" t="s">
        <v>51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</row>
    <row r="270" spans="1:13" x14ac:dyDescent="0.25">
      <c r="A270" s="38" t="s">
        <v>41</v>
      </c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</row>
    <row r="271" spans="1:13" x14ac:dyDescent="0.25">
      <c r="A271" s="22" t="s">
        <v>42</v>
      </c>
      <c r="B271" s="27"/>
      <c r="C271" s="27"/>
      <c r="D271" s="27"/>
      <c r="E271" s="27"/>
      <c r="F271" s="27"/>
      <c r="G271" s="27"/>
      <c r="H271" s="27"/>
      <c r="I271" s="28"/>
      <c r="J271" s="28"/>
      <c r="K271" s="27"/>
      <c r="L271" s="27"/>
      <c r="M271" s="24" t="s">
        <v>55</v>
      </c>
    </row>
    <row r="272" spans="1:13" x14ac:dyDescent="0.25">
      <c r="A272" s="3" t="s">
        <v>11</v>
      </c>
      <c r="B272" s="28"/>
      <c r="C272" s="28"/>
      <c r="D272" s="28"/>
      <c r="E272" s="27"/>
      <c r="F272" s="27"/>
      <c r="G272" s="27"/>
      <c r="H272" s="27"/>
      <c r="I272" s="28"/>
      <c r="J272" s="28"/>
      <c r="K272" s="28"/>
      <c r="L272" s="27"/>
      <c r="M272" s="13" t="s">
        <v>55</v>
      </c>
    </row>
    <row r="273" spans="1:13" x14ac:dyDescent="0.25">
      <c r="A273" s="3" t="s">
        <v>12</v>
      </c>
      <c r="B273" s="28"/>
      <c r="C273" s="28"/>
      <c r="D273" s="28"/>
      <c r="E273" s="28"/>
      <c r="F273" s="27"/>
      <c r="G273" s="27"/>
      <c r="H273" s="27"/>
      <c r="I273" s="28"/>
      <c r="J273" s="28"/>
      <c r="K273" s="28"/>
      <c r="L273" s="27"/>
      <c r="M273" s="13" t="s">
        <v>55</v>
      </c>
    </row>
    <row r="274" spans="1:13" x14ac:dyDescent="0.25">
      <c r="A274" s="3" t="s">
        <v>13</v>
      </c>
      <c r="B274" s="28"/>
      <c r="C274" s="28"/>
      <c r="D274" s="28"/>
      <c r="E274" s="28"/>
      <c r="F274" s="27"/>
      <c r="G274" s="27"/>
      <c r="H274" s="27"/>
      <c r="I274" s="28"/>
      <c r="J274" s="28"/>
      <c r="K274" s="28"/>
      <c r="L274" s="28"/>
      <c r="M274" s="13" t="s">
        <v>55</v>
      </c>
    </row>
    <row r="275" spans="1:13" x14ac:dyDescent="0.25">
      <c r="A275" s="3" t="s">
        <v>14</v>
      </c>
      <c r="B275" s="28"/>
      <c r="C275" s="28"/>
      <c r="D275" s="28"/>
      <c r="E275" s="28"/>
      <c r="F275" s="28"/>
      <c r="G275" s="28"/>
      <c r="H275" s="27"/>
      <c r="I275" s="28"/>
      <c r="J275" s="28"/>
      <c r="K275" s="28"/>
      <c r="L275" s="28"/>
      <c r="M275" s="13" t="s">
        <v>55</v>
      </c>
    </row>
    <row r="276" spans="1:13" x14ac:dyDescent="0.25">
      <c r="A276" s="3" t="s">
        <v>15</v>
      </c>
      <c r="B276" s="28"/>
      <c r="C276" s="28"/>
      <c r="D276" s="28"/>
      <c r="E276" s="28"/>
      <c r="F276" s="28"/>
      <c r="G276" s="28"/>
      <c r="H276" s="27"/>
      <c r="I276" s="28"/>
      <c r="J276" s="28"/>
      <c r="K276" s="28"/>
      <c r="L276" s="28"/>
      <c r="M276" s="13" t="s">
        <v>55</v>
      </c>
    </row>
    <row r="277" spans="1:13" x14ac:dyDescent="0.25">
      <c r="A277" s="3" t="s">
        <v>16</v>
      </c>
      <c r="B277" s="28"/>
      <c r="C277" s="28"/>
      <c r="D277" s="28"/>
      <c r="E277" s="28"/>
      <c r="F277" s="28"/>
      <c r="G277" s="28"/>
      <c r="H277" s="27"/>
      <c r="I277" s="28"/>
      <c r="J277" s="28"/>
      <c r="K277" s="28"/>
      <c r="L277" s="28"/>
      <c r="M277" s="13" t="s">
        <v>55</v>
      </c>
    </row>
    <row r="278" spans="1:13" x14ac:dyDescent="0.25">
      <c r="A278" s="3" t="s">
        <v>17</v>
      </c>
      <c r="B278" s="28"/>
      <c r="C278" s="28"/>
      <c r="D278" s="28"/>
      <c r="E278" s="28"/>
      <c r="F278" s="28"/>
      <c r="G278" s="28"/>
      <c r="H278" s="27"/>
      <c r="I278" s="28"/>
      <c r="J278" s="28"/>
      <c r="K278" s="28"/>
      <c r="L278" s="28"/>
      <c r="M278" s="13" t="s">
        <v>55</v>
      </c>
    </row>
    <row r="279" spans="1:13" x14ac:dyDescent="0.25">
      <c r="A279" s="3" t="s">
        <v>18</v>
      </c>
      <c r="B279" s="28"/>
      <c r="C279" s="28"/>
      <c r="D279" s="28"/>
      <c r="E279" s="28"/>
      <c r="F279" s="28"/>
      <c r="G279" s="28"/>
      <c r="H279" s="27"/>
      <c r="I279" s="28"/>
      <c r="J279" s="28"/>
      <c r="K279" s="28"/>
      <c r="L279" s="28"/>
      <c r="M279" s="13" t="s">
        <v>55</v>
      </c>
    </row>
    <row r="280" spans="1:13" x14ac:dyDescent="0.25">
      <c r="A280" s="3" t="s">
        <v>19</v>
      </c>
      <c r="B280" s="28"/>
      <c r="C280" s="28"/>
      <c r="D280" s="28"/>
      <c r="E280" s="28"/>
      <c r="F280" s="28"/>
      <c r="G280" s="28"/>
      <c r="H280" s="27"/>
      <c r="I280" s="28"/>
      <c r="J280" s="28"/>
      <c r="K280" s="28"/>
      <c r="L280" s="28"/>
      <c r="M280" s="13" t="s">
        <v>55</v>
      </c>
    </row>
    <row r="281" spans="1:13" x14ac:dyDescent="0.25">
      <c r="A281" s="3" t="s">
        <v>20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13" t="s">
        <v>55</v>
      </c>
    </row>
    <row r="282" spans="1:13" x14ac:dyDescent="0.25">
      <c r="A282" s="3" t="s">
        <v>21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13" t="s">
        <v>55</v>
      </c>
    </row>
    <row r="283" spans="1:13" x14ac:dyDescent="0.25">
      <c r="A283" s="3" t="s">
        <v>22</v>
      </c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13" t="s">
        <v>55</v>
      </c>
    </row>
    <row r="284" spans="1:13" x14ac:dyDescent="0.25">
      <c r="A284" s="3" t="s">
        <v>23</v>
      </c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13" t="s">
        <v>55</v>
      </c>
    </row>
    <row r="285" spans="1:13" x14ac:dyDescent="0.25">
      <c r="A285" s="3" t="s">
        <v>24</v>
      </c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13" t="s">
        <v>55</v>
      </c>
    </row>
    <row r="286" spans="1:13" x14ac:dyDescent="0.25">
      <c r="A286" s="3" t="s">
        <v>25</v>
      </c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13" t="s">
        <v>55</v>
      </c>
    </row>
    <row r="287" spans="1:13" x14ac:dyDescent="0.25">
      <c r="A287" s="3" t="s">
        <v>26</v>
      </c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13" t="s">
        <v>55</v>
      </c>
    </row>
    <row r="288" spans="1:13" x14ac:dyDescent="0.25">
      <c r="A288" s="3" t="s">
        <v>27</v>
      </c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13" t="s">
        <v>55</v>
      </c>
    </row>
    <row r="289" spans="1:13" x14ac:dyDescent="0.25">
      <c r="A289" s="3" t="s">
        <v>28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13" t="s">
        <v>55</v>
      </c>
    </row>
    <row r="290" spans="1:13" x14ac:dyDescent="0.25">
      <c r="A290" s="3" t="s">
        <v>29</v>
      </c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13" t="s">
        <v>55</v>
      </c>
    </row>
    <row r="291" spans="1:13" x14ac:dyDescent="0.25">
      <c r="A291" s="3" t="s">
        <v>30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13" t="s">
        <v>55</v>
      </c>
    </row>
    <row r="292" spans="1:13" x14ac:dyDescent="0.25">
      <c r="A292" s="3" t="s">
        <v>31</v>
      </c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13" t="s">
        <v>55</v>
      </c>
    </row>
    <row r="293" spans="1:13" x14ac:dyDescent="0.25">
      <c r="A293" s="3" t="s">
        <v>32</v>
      </c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13" t="s">
        <v>55</v>
      </c>
    </row>
    <row r="294" spans="1:13" x14ac:dyDescent="0.25">
      <c r="A294" s="3" t="s">
        <v>33</v>
      </c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13" t="s">
        <v>55</v>
      </c>
    </row>
    <row r="295" spans="1:13" x14ac:dyDescent="0.25">
      <c r="A295" s="3" t="s">
        <v>34</v>
      </c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13" t="s">
        <v>55</v>
      </c>
    </row>
    <row r="296" spans="1:13" x14ac:dyDescent="0.25">
      <c r="A296" s="3" t="s">
        <v>35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13" t="s">
        <v>55</v>
      </c>
    </row>
    <row r="297" spans="1:13" x14ac:dyDescent="0.25">
      <c r="A297" s="3" t="s">
        <v>36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13" t="s">
        <v>55</v>
      </c>
    </row>
    <row r="298" spans="1:13" x14ac:dyDescent="0.25">
      <c r="A298" s="3" t="s">
        <v>37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13" t="s">
        <v>55</v>
      </c>
    </row>
    <row r="299" spans="1:13" x14ac:dyDescent="0.25">
      <c r="A299" s="3" t="s">
        <v>38</v>
      </c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13" t="s">
        <v>55</v>
      </c>
    </row>
    <row r="300" spans="1:13" x14ac:dyDescent="0.25">
      <c r="A300" s="3" t="s">
        <v>39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13" t="s">
        <v>55</v>
      </c>
    </row>
    <row r="301" spans="1:13" x14ac:dyDescent="0.25">
      <c r="A301" s="1" t="s">
        <v>0</v>
      </c>
      <c r="B301" s="2" t="s">
        <v>1</v>
      </c>
      <c r="C301" s="2" t="s">
        <v>2</v>
      </c>
      <c r="D301" s="2" t="s">
        <v>3</v>
      </c>
      <c r="E301" s="2" t="s">
        <v>4</v>
      </c>
      <c r="F301" s="2" t="s">
        <v>5</v>
      </c>
      <c r="G301" s="2" t="s">
        <v>6</v>
      </c>
      <c r="H301" s="2" t="s">
        <v>90</v>
      </c>
      <c r="I301" s="2" t="s">
        <v>93</v>
      </c>
      <c r="J301" s="2" t="s">
        <v>94</v>
      </c>
      <c r="K301" s="2" t="s">
        <v>7</v>
      </c>
      <c r="L301" s="2" t="s">
        <v>8</v>
      </c>
      <c r="M301" s="5" t="s">
        <v>9</v>
      </c>
    </row>
    <row r="302" spans="1:13" x14ac:dyDescent="0.25">
      <c r="A302" s="39" t="s">
        <v>52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</row>
    <row r="303" spans="1:13" x14ac:dyDescent="0.25">
      <c r="A303" s="38" t="s">
        <v>41</v>
      </c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</row>
    <row r="304" spans="1:13" x14ac:dyDescent="0.25">
      <c r="A304" s="22" t="s">
        <v>42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4" t="s">
        <v>55</v>
      </c>
    </row>
    <row r="305" spans="1:13" x14ac:dyDescent="0.25">
      <c r="A305" s="3" t="s">
        <v>11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13" t="s">
        <v>55</v>
      </c>
    </row>
    <row r="306" spans="1:13" x14ac:dyDescent="0.25">
      <c r="A306" s="3" t="s">
        <v>12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13" t="s">
        <v>55</v>
      </c>
    </row>
    <row r="307" spans="1:13" x14ac:dyDescent="0.25">
      <c r="A307" s="3" t="s">
        <v>13</v>
      </c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13" t="s">
        <v>55</v>
      </c>
    </row>
    <row r="308" spans="1:13" x14ac:dyDescent="0.25">
      <c r="A308" s="3" t="s">
        <v>14</v>
      </c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13" t="s">
        <v>55</v>
      </c>
    </row>
    <row r="309" spans="1:13" x14ac:dyDescent="0.25">
      <c r="A309" s="3" t="s">
        <v>15</v>
      </c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13" t="s">
        <v>55</v>
      </c>
    </row>
    <row r="310" spans="1:13" x14ac:dyDescent="0.25">
      <c r="A310" s="3" t="s">
        <v>16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13" t="s">
        <v>55</v>
      </c>
    </row>
    <row r="311" spans="1:13" x14ac:dyDescent="0.25">
      <c r="A311" s="3" t="s">
        <v>17</v>
      </c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13" t="s">
        <v>55</v>
      </c>
    </row>
    <row r="312" spans="1:13" x14ac:dyDescent="0.25">
      <c r="A312" s="3" t="s">
        <v>18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13" t="s">
        <v>55</v>
      </c>
    </row>
    <row r="313" spans="1:13" x14ac:dyDescent="0.25">
      <c r="A313" s="3" t="s">
        <v>19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13" t="s">
        <v>55</v>
      </c>
    </row>
    <row r="314" spans="1:13" x14ac:dyDescent="0.25">
      <c r="A314" s="3" t="s">
        <v>20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13" t="s">
        <v>55</v>
      </c>
    </row>
    <row r="315" spans="1:13" x14ac:dyDescent="0.25">
      <c r="A315" s="3" t="s">
        <v>21</v>
      </c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13" t="s">
        <v>55</v>
      </c>
    </row>
    <row r="316" spans="1:13" x14ac:dyDescent="0.25">
      <c r="A316" s="3" t="s">
        <v>22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13" t="s">
        <v>55</v>
      </c>
    </row>
    <row r="317" spans="1:13" x14ac:dyDescent="0.25">
      <c r="A317" s="3" t="s">
        <v>23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13" t="s">
        <v>55</v>
      </c>
    </row>
    <row r="318" spans="1:13" x14ac:dyDescent="0.25">
      <c r="A318" s="3" t="s">
        <v>24</v>
      </c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13" t="s">
        <v>55</v>
      </c>
    </row>
    <row r="319" spans="1:13" x14ac:dyDescent="0.25">
      <c r="A319" s="3" t="s">
        <v>25</v>
      </c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13" t="s">
        <v>55</v>
      </c>
    </row>
    <row r="320" spans="1:13" x14ac:dyDescent="0.25">
      <c r="A320" s="3" t="s">
        <v>26</v>
      </c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13" t="s">
        <v>55</v>
      </c>
    </row>
    <row r="321" spans="1:13" x14ac:dyDescent="0.25">
      <c r="A321" s="3" t="s">
        <v>27</v>
      </c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13" t="s">
        <v>55</v>
      </c>
    </row>
    <row r="322" spans="1:13" x14ac:dyDescent="0.25">
      <c r="A322" s="3" t="s">
        <v>28</v>
      </c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13" t="s">
        <v>55</v>
      </c>
    </row>
    <row r="323" spans="1:13" x14ac:dyDescent="0.25">
      <c r="A323" s="3" t="s">
        <v>29</v>
      </c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13" t="s">
        <v>55</v>
      </c>
    </row>
    <row r="324" spans="1:13" x14ac:dyDescent="0.25">
      <c r="A324" s="3" t="s">
        <v>30</v>
      </c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13" t="s">
        <v>55</v>
      </c>
    </row>
    <row r="325" spans="1:13" x14ac:dyDescent="0.25">
      <c r="A325" s="3" t="s">
        <v>31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13" t="s">
        <v>55</v>
      </c>
    </row>
    <row r="326" spans="1:13" x14ac:dyDescent="0.25">
      <c r="A326" s="3" t="s">
        <v>32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13" t="s">
        <v>55</v>
      </c>
    </row>
    <row r="327" spans="1:13" x14ac:dyDescent="0.25">
      <c r="A327" s="3" t="s">
        <v>33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13" t="s">
        <v>55</v>
      </c>
    </row>
    <row r="328" spans="1:13" x14ac:dyDescent="0.25">
      <c r="A328" s="3" t="s">
        <v>34</v>
      </c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13" t="s">
        <v>55</v>
      </c>
    </row>
    <row r="329" spans="1:13" x14ac:dyDescent="0.25">
      <c r="A329" s="3" t="s">
        <v>35</v>
      </c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13" t="s">
        <v>55</v>
      </c>
    </row>
    <row r="330" spans="1:13" x14ac:dyDescent="0.25">
      <c r="A330" s="3" t="s">
        <v>36</v>
      </c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13" t="s">
        <v>55</v>
      </c>
    </row>
    <row r="331" spans="1:13" x14ac:dyDescent="0.25">
      <c r="A331" s="3" t="s">
        <v>37</v>
      </c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13" t="s">
        <v>55</v>
      </c>
    </row>
    <row r="332" spans="1:13" x14ac:dyDescent="0.25">
      <c r="A332" s="3" t="s">
        <v>38</v>
      </c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13" t="s">
        <v>55</v>
      </c>
    </row>
    <row r="333" spans="1:13" x14ac:dyDescent="0.25">
      <c r="A333" s="3" t="s">
        <v>39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13" t="s">
        <v>55</v>
      </c>
    </row>
    <row r="334" spans="1:13" x14ac:dyDescent="0.25">
      <c r="A334" s="3" t="s">
        <v>40</v>
      </c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13" t="s">
        <v>55</v>
      </c>
    </row>
    <row r="335" spans="1:13" x14ac:dyDescent="0.25">
      <c r="A335" s="1" t="s">
        <v>0</v>
      </c>
      <c r="B335" s="2" t="s">
        <v>1</v>
      </c>
      <c r="C335" s="2" t="s">
        <v>2</v>
      </c>
      <c r="D335" s="2" t="s">
        <v>3</v>
      </c>
      <c r="E335" s="2" t="s">
        <v>4</v>
      </c>
      <c r="F335" s="2" t="s">
        <v>5</v>
      </c>
      <c r="G335" s="2" t="s">
        <v>6</v>
      </c>
      <c r="H335" s="2" t="s">
        <v>90</v>
      </c>
      <c r="I335" s="2" t="s">
        <v>93</v>
      </c>
      <c r="J335" s="2" t="s">
        <v>94</v>
      </c>
      <c r="K335" s="2" t="s">
        <v>7</v>
      </c>
      <c r="L335" s="2" t="s">
        <v>8</v>
      </c>
      <c r="M335" s="5" t="s">
        <v>9</v>
      </c>
    </row>
    <row r="336" spans="1:13" x14ac:dyDescent="0.25">
      <c r="A336" s="39" t="s">
        <v>54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</row>
    <row r="337" spans="1:13" x14ac:dyDescent="0.25">
      <c r="A337" s="38" t="s">
        <v>41</v>
      </c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</row>
    <row r="338" spans="1:13" x14ac:dyDescent="0.25">
      <c r="A338" s="22" t="s">
        <v>42</v>
      </c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4" t="s">
        <v>55</v>
      </c>
    </row>
    <row r="339" spans="1:13" x14ac:dyDescent="0.25">
      <c r="A339" s="3" t="s">
        <v>11</v>
      </c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13" t="s">
        <v>55</v>
      </c>
    </row>
    <row r="340" spans="1:13" x14ac:dyDescent="0.25">
      <c r="A340" s="3" t="s">
        <v>12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13" t="s">
        <v>55</v>
      </c>
    </row>
    <row r="341" spans="1:13" x14ac:dyDescent="0.25">
      <c r="A341" s="3" t="s">
        <v>13</v>
      </c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13" t="s">
        <v>55</v>
      </c>
    </row>
    <row r="342" spans="1:13" x14ac:dyDescent="0.25">
      <c r="A342" s="3" t="s">
        <v>14</v>
      </c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13" t="s">
        <v>55</v>
      </c>
    </row>
    <row r="343" spans="1:13" x14ac:dyDescent="0.25">
      <c r="A343" s="3" t="s">
        <v>15</v>
      </c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13" t="s">
        <v>55</v>
      </c>
    </row>
    <row r="344" spans="1:13" x14ac:dyDescent="0.25">
      <c r="A344" s="3" t="s">
        <v>16</v>
      </c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13" t="s">
        <v>55</v>
      </c>
    </row>
    <row r="345" spans="1:13" x14ac:dyDescent="0.25">
      <c r="A345" s="3" t="s">
        <v>17</v>
      </c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13" t="s">
        <v>55</v>
      </c>
    </row>
    <row r="346" spans="1:13" x14ac:dyDescent="0.25">
      <c r="A346" s="3" t="s">
        <v>18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13" t="s">
        <v>55</v>
      </c>
    </row>
    <row r="347" spans="1:13" x14ac:dyDescent="0.25">
      <c r="A347" s="3" t="s">
        <v>19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13" t="s">
        <v>55</v>
      </c>
    </row>
    <row r="348" spans="1:13" x14ac:dyDescent="0.25">
      <c r="A348" s="3" t="s">
        <v>20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13" t="s">
        <v>55</v>
      </c>
    </row>
    <row r="349" spans="1:13" x14ac:dyDescent="0.25">
      <c r="A349" s="3" t="s">
        <v>21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13" t="s">
        <v>55</v>
      </c>
    </row>
    <row r="350" spans="1:13" x14ac:dyDescent="0.25">
      <c r="A350" s="3" t="s">
        <v>22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13" t="s">
        <v>55</v>
      </c>
    </row>
    <row r="351" spans="1:13" x14ac:dyDescent="0.25">
      <c r="A351" s="3" t="s">
        <v>23</v>
      </c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13" t="s">
        <v>55</v>
      </c>
    </row>
    <row r="352" spans="1:13" x14ac:dyDescent="0.25">
      <c r="A352" s="3" t="s">
        <v>24</v>
      </c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13" t="s">
        <v>55</v>
      </c>
    </row>
    <row r="353" spans="1:13" x14ac:dyDescent="0.25">
      <c r="A353" s="3" t="s">
        <v>25</v>
      </c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13" t="s">
        <v>55</v>
      </c>
    </row>
    <row r="354" spans="1:13" x14ac:dyDescent="0.25">
      <c r="A354" s="3" t="s">
        <v>26</v>
      </c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13" t="s">
        <v>55</v>
      </c>
    </row>
    <row r="355" spans="1:13" x14ac:dyDescent="0.25">
      <c r="A355" s="3" t="s">
        <v>27</v>
      </c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13" t="s">
        <v>55</v>
      </c>
    </row>
    <row r="356" spans="1:13" x14ac:dyDescent="0.25">
      <c r="A356" s="3" t="s">
        <v>28</v>
      </c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13" t="s">
        <v>55</v>
      </c>
    </row>
    <row r="357" spans="1:13" x14ac:dyDescent="0.25">
      <c r="A357" s="3" t="s">
        <v>29</v>
      </c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13" t="s">
        <v>55</v>
      </c>
    </row>
    <row r="358" spans="1:13" x14ac:dyDescent="0.25">
      <c r="A358" s="3" t="s">
        <v>30</v>
      </c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13" t="s">
        <v>55</v>
      </c>
    </row>
    <row r="359" spans="1:13" x14ac:dyDescent="0.25">
      <c r="A359" s="3" t="s">
        <v>31</v>
      </c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13" t="s">
        <v>55</v>
      </c>
    </row>
    <row r="360" spans="1:13" x14ac:dyDescent="0.25">
      <c r="A360" s="3" t="s">
        <v>32</v>
      </c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13" t="s">
        <v>55</v>
      </c>
    </row>
    <row r="361" spans="1:13" x14ac:dyDescent="0.25">
      <c r="A361" s="3" t="s">
        <v>33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13" t="s">
        <v>55</v>
      </c>
    </row>
    <row r="362" spans="1:13" x14ac:dyDescent="0.25">
      <c r="A362" s="3" t="s">
        <v>34</v>
      </c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13" t="s">
        <v>55</v>
      </c>
    </row>
    <row r="363" spans="1:13" x14ac:dyDescent="0.25">
      <c r="A363" s="3" t="s">
        <v>35</v>
      </c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13" t="s">
        <v>55</v>
      </c>
    </row>
    <row r="364" spans="1:13" x14ac:dyDescent="0.25">
      <c r="A364" s="3" t="s">
        <v>36</v>
      </c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13" t="s">
        <v>55</v>
      </c>
    </row>
    <row r="365" spans="1:13" x14ac:dyDescent="0.25">
      <c r="A365" s="3" t="s">
        <v>37</v>
      </c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13" t="s">
        <v>55</v>
      </c>
    </row>
    <row r="366" spans="1:13" x14ac:dyDescent="0.25">
      <c r="A366" s="3" t="s">
        <v>38</v>
      </c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13" t="s">
        <v>55</v>
      </c>
    </row>
    <row r="367" spans="1:13" x14ac:dyDescent="0.25">
      <c r="A367" s="3" t="s">
        <v>39</v>
      </c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14" t="s">
        <v>55</v>
      </c>
    </row>
    <row r="368" spans="1:13" x14ac:dyDescent="0.25">
      <c r="A368" s="1" t="s">
        <v>0</v>
      </c>
      <c r="B368" s="2" t="s">
        <v>1</v>
      </c>
      <c r="C368" s="2" t="s">
        <v>2</v>
      </c>
      <c r="D368" s="2" t="s">
        <v>3</v>
      </c>
      <c r="E368" s="2" t="s">
        <v>4</v>
      </c>
      <c r="F368" s="2" t="s">
        <v>5</v>
      </c>
      <c r="G368" s="2" t="s">
        <v>6</v>
      </c>
      <c r="H368" s="2" t="s">
        <v>90</v>
      </c>
      <c r="I368" s="2" t="s">
        <v>93</v>
      </c>
      <c r="J368" s="2" t="s">
        <v>94</v>
      </c>
      <c r="K368" s="2" t="s">
        <v>7</v>
      </c>
      <c r="L368" s="2" t="s">
        <v>8</v>
      </c>
      <c r="M368" s="5" t="s">
        <v>9</v>
      </c>
    </row>
    <row r="369" spans="1:13" x14ac:dyDescent="0.25">
      <c r="A369" s="39" t="s">
        <v>53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</row>
    <row r="370" spans="1:13" x14ac:dyDescent="0.25">
      <c r="A370" s="38" t="s">
        <v>41</v>
      </c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</row>
    <row r="371" spans="1:13" x14ac:dyDescent="0.25">
      <c r="A371" s="22" t="s">
        <v>42</v>
      </c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4" t="s">
        <v>55</v>
      </c>
    </row>
    <row r="372" spans="1:13" x14ac:dyDescent="0.25">
      <c r="A372" s="3" t="s">
        <v>11</v>
      </c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13" t="s">
        <v>55</v>
      </c>
    </row>
    <row r="373" spans="1:13" x14ac:dyDescent="0.25">
      <c r="A373" s="3" t="s">
        <v>12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13" t="s">
        <v>55</v>
      </c>
    </row>
    <row r="374" spans="1:13" x14ac:dyDescent="0.25">
      <c r="A374" s="3" t="s">
        <v>13</v>
      </c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13" t="s">
        <v>55</v>
      </c>
    </row>
    <row r="375" spans="1:13" x14ac:dyDescent="0.25">
      <c r="A375" s="3" t="s">
        <v>14</v>
      </c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13" t="s">
        <v>55</v>
      </c>
    </row>
    <row r="376" spans="1:13" x14ac:dyDescent="0.25">
      <c r="A376" s="3" t="s">
        <v>15</v>
      </c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13" t="s">
        <v>55</v>
      </c>
    </row>
    <row r="377" spans="1:13" x14ac:dyDescent="0.25">
      <c r="A377" s="3" t="s">
        <v>16</v>
      </c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13" t="s">
        <v>55</v>
      </c>
    </row>
    <row r="378" spans="1:13" x14ac:dyDescent="0.25">
      <c r="A378" s="3" t="s">
        <v>17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13" t="s">
        <v>55</v>
      </c>
    </row>
    <row r="379" spans="1:13" x14ac:dyDescent="0.25">
      <c r="A379" s="3" t="s">
        <v>18</v>
      </c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13" t="s">
        <v>55</v>
      </c>
    </row>
    <row r="380" spans="1:13" x14ac:dyDescent="0.25">
      <c r="A380" s="3" t="s">
        <v>19</v>
      </c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13" t="s">
        <v>55</v>
      </c>
    </row>
    <row r="381" spans="1:13" x14ac:dyDescent="0.25">
      <c r="A381" s="3" t="s">
        <v>20</v>
      </c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13" t="s">
        <v>55</v>
      </c>
    </row>
    <row r="382" spans="1:13" x14ac:dyDescent="0.25">
      <c r="A382" s="3" t="s">
        <v>21</v>
      </c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13" t="s">
        <v>55</v>
      </c>
    </row>
    <row r="383" spans="1:13" x14ac:dyDescent="0.25">
      <c r="A383" s="3" t="s">
        <v>22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13" t="s">
        <v>55</v>
      </c>
    </row>
    <row r="384" spans="1:13" x14ac:dyDescent="0.25">
      <c r="A384" s="3" t="s">
        <v>23</v>
      </c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13" t="s">
        <v>55</v>
      </c>
    </row>
    <row r="385" spans="1:13" x14ac:dyDescent="0.25">
      <c r="A385" s="3" t="s">
        <v>24</v>
      </c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13" t="s">
        <v>55</v>
      </c>
    </row>
    <row r="386" spans="1:13" x14ac:dyDescent="0.25">
      <c r="A386" s="3" t="s">
        <v>25</v>
      </c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13" t="s">
        <v>55</v>
      </c>
    </row>
    <row r="387" spans="1:13" x14ac:dyDescent="0.25">
      <c r="A387" s="3" t="s">
        <v>26</v>
      </c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13" t="s">
        <v>55</v>
      </c>
    </row>
    <row r="388" spans="1:13" x14ac:dyDescent="0.25">
      <c r="A388" s="3" t="s">
        <v>27</v>
      </c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13" t="s">
        <v>55</v>
      </c>
    </row>
    <row r="389" spans="1:13" x14ac:dyDescent="0.25">
      <c r="A389" s="3" t="s">
        <v>28</v>
      </c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13" t="s">
        <v>55</v>
      </c>
    </row>
    <row r="390" spans="1:13" x14ac:dyDescent="0.25">
      <c r="A390" s="3" t="s">
        <v>29</v>
      </c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13" t="s">
        <v>55</v>
      </c>
    </row>
    <row r="391" spans="1:13" x14ac:dyDescent="0.25">
      <c r="A391" s="3" t="s">
        <v>30</v>
      </c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13" t="s">
        <v>55</v>
      </c>
    </row>
    <row r="392" spans="1:13" x14ac:dyDescent="0.25">
      <c r="A392" s="3" t="s">
        <v>31</v>
      </c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13" t="s">
        <v>55</v>
      </c>
    </row>
    <row r="393" spans="1:13" x14ac:dyDescent="0.25">
      <c r="A393" s="3" t="s">
        <v>32</v>
      </c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13" t="s">
        <v>55</v>
      </c>
    </row>
    <row r="394" spans="1:13" x14ac:dyDescent="0.25">
      <c r="A394" s="3" t="s">
        <v>33</v>
      </c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13" t="s">
        <v>55</v>
      </c>
    </row>
    <row r="395" spans="1:13" x14ac:dyDescent="0.25">
      <c r="A395" s="3" t="s">
        <v>34</v>
      </c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13" t="s">
        <v>55</v>
      </c>
    </row>
    <row r="396" spans="1:13" x14ac:dyDescent="0.25">
      <c r="A396" s="3" t="s">
        <v>35</v>
      </c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13" t="s">
        <v>55</v>
      </c>
    </row>
    <row r="397" spans="1:13" x14ac:dyDescent="0.25">
      <c r="A397" s="3" t="s">
        <v>36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13" t="s">
        <v>55</v>
      </c>
    </row>
    <row r="398" spans="1:13" x14ac:dyDescent="0.25">
      <c r="A398" s="3" t="s">
        <v>37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13" t="s">
        <v>55</v>
      </c>
    </row>
    <row r="399" spans="1:13" x14ac:dyDescent="0.25">
      <c r="A399" s="3" t="s">
        <v>38</v>
      </c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13" t="s">
        <v>55</v>
      </c>
    </row>
    <row r="400" spans="1:13" x14ac:dyDescent="0.25">
      <c r="A400" s="3" t="s">
        <v>39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13" t="s">
        <v>55</v>
      </c>
    </row>
    <row r="401" spans="1:13" x14ac:dyDescent="0.25">
      <c r="A401" s="3" t="s">
        <v>40</v>
      </c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13" t="s">
        <v>55</v>
      </c>
    </row>
  </sheetData>
  <mergeCells count="24">
    <mergeCell ref="A101:M101"/>
    <mergeCell ref="A102:M102"/>
    <mergeCell ref="A134:M134"/>
    <mergeCell ref="A135:M135"/>
    <mergeCell ref="A168:M168"/>
    <mergeCell ref="A2:M2"/>
    <mergeCell ref="A3:M3"/>
    <mergeCell ref="A36:M36"/>
    <mergeCell ref="A37:M37"/>
    <mergeCell ref="A68:M68"/>
    <mergeCell ref="A67:M67"/>
    <mergeCell ref="A169:M169"/>
    <mergeCell ref="A369:M369"/>
    <mergeCell ref="A370:M370"/>
    <mergeCell ref="A201:M201"/>
    <mergeCell ref="A202:M202"/>
    <mergeCell ref="A235:M235"/>
    <mergeCell ref="A236:M236"/>
    <mergeCell ref="A269:M269"/>
    <mergeCell ref="A270:M270"/>
    <mergeCell ref="A302:M302"/>
    <mergeCell ref="A303:M303"/>
    <mergeCell ref="A336:M336"/>
    <mergeCell ref="A337:M3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C1764-232D-4370-9089-50DEF8C12CD5}">
  <dimension ref="A1:AA29"/>
  <sheetViews>
    <sheetView tabSelected="1" zoomScale="70" zoomScaleNormal="70" workbookViewId="0">
      <selection activeCell="A27" sqref="A27:H29"/>
    </sheetView>
  </sheetViews>
  <sheetFormatPr baseColWidth="10" defaultRowHeight="15" x14ac:dyDescent="0.25"/>
  <cols>
    <col min="1" max="1" width="21" customWidth="1"/>
    <col min="2" max="2" width="28.85546875" customWidth="1"/>
    <col min="3" max="3" width="17.28515625" customWidth="1"/>
    <col min="4" max="4" width="18.42578125" customWidth="1"/>
    <col min="5" max="6" width="17.7109375" customWidth="1"/>
    <col min="7" max="7" width="18.28515625" customWidth="1"/>
    <col min="8" max="8" width="0.140625" customWidth="1"/>
    <col min="9" max="9" width="15.5703125" hidden="1" customWidth="1"/>
    <col min="10" max="10" width="15.85546875" hidden="1" customWidth="1"/>
    <col min="11" max="11" width="16.5703125" hidden="1" customWidth="1"/>
    <col min="12" max="12" width="16.7109375" hidden="1" customWidth="1"/>
    <col min="13" max="13" width="17.140625" hidden="1" customWidth="1"/>
    <col min="14" max="14" width="18.28515625" hidden="1" customWidth="1"/>
    <col min="15" max="15" width="19.28515625" customWidth="1"/>
  </cols>
  <sheetData>
    <row r="1" spans="1:27" x14ac:dyDescent="0.25">
      <c r="A1" s="11" t="s">
        <v>69</v>
      </c>
      <c r="B1" s="31" t="s">
        <v>97</v>
      </c>
      <c r="C1" s="11" t="s">
        <v>57</v>
      </c>
      <c r="D1" s="11" t="s">
        <v>58</v>
      </c>
      <c r="E1" s="11" t="s">
        <v>59</v>
      </c>
      <c r="F1" s="11" t="s">
        <v>60</v>
      </c>
      <c r="G1" s="11" t="s">
        <v>61</v>
      </c>
      <c r="H1" s="11" t="s">
        <v>62</v>
      </c>
      <c r="I1" s="11" t="s">
        <v>63</v>
      </c>
      <c r="J1" s="11" t="s">
        <v>64</v>
      </c>
      <c r="K1" s="11" t="s">
        <v>65</v>
      </c>
      <c r="L1" s="11" t="s">
        <v>66</v>
      </c>
      <c r="M1" s="11" t="s">
        <v>67</v>
      </c>
      <c r="N1" s="12" t="s">
        <v>68</v>
      </c>
      <c r="O1" s="7" t="s">
        <v>75</v>
      </c>
      <c r="P1" s="41"/>
      <c r="Q1" s="42"/>
      <c r="R1" s="43" t="s">
        <v>98</v>
      </c>
      <c r="S1" s="43"/>
      <c r="T1" s="43"/>
    </row>
    <row r="2" spans="1:27" x14ac:dyDescent="0.25">
      <c r="A2" s="9" t="s">
        <v>70</v>
      </c>
      <c r="B2" s="4" t="s">
        <v>71</v>
      </c>
      <c r="C2" s="10">
        <f>SUM('CONTROL DIARIO'!B4:'CONTROL DIARIO'!B34)</f>
        <v>452</v>
      </c>
      <c r="D2" s="10">
        <f>SUM('CONTROL DIARIO'!B38:'CONTROL DIARIO'!B65)</f>
        <v>348</v>
      </c>
      <c r="E2" s="10">
        <f>SUM('CONTROL DIARIO'!B69:'CONTROL DIARIO'!B99)</f>
        <v>225</v>
      </c>
      <c r="F2" s="10">
        <f>SUM('CONTROL DIARIO'!B103:'CONTROL DIARIO'!B132)</f>
        <v>215</v>
      </c>
      <c r="G2" s="10">
        <f>SUM('CONTROL DIARIO'!B136:'CONTROL DIARIO'!B166)</f>
        <v>355</v>
      </c>
      <c r="H2" s="10">
        <f>SUM('CONTROL DIARIO'!B170:'CONTROL DIARIO'!B199)</f>
        <v>135</v>
      </c>
      <c r="I2" s="10">
        <f>SUM('CONTROL DIARIO'!B203:'CONTROL DIARIO'!B233)</f>
        <v>0</v>
      </c>
      <c r="J2" s="10">
        <f>SUM('CONTROL DIARIO'!B237:'CONTROL DIARIO'!B267)</f>
        <v>0</v>
      </c>
      <c r="K2" s="10">
        <f>SUM('CONTROL DIARIO'!B271:'CONTROL DIARIO'!B300)</f>
        <v>0</v>
      </c>
      <c r="L2" s="10">
        <f>SUM('CONTROL DIARIO'!B304:'CONTROL DIARIO'!B334)</f>
        <v>0</v>
      </c>
      <c r="M2" s="10">
        <f>SUM('CONTROL DIARIO'!B338:'CONTROL DIARIO'!B367)</f>
        <v>0</v>
      </c>
      <c r="N2" s="10">
        <f>SUM('CONTROL DIARIO'!B371:'CONTROL DIARIO'!B401)</f>
        <v>0</v>
      </c>
      <c r="O2" s="8" t="s">
        <v>55</v>
      </c>
      <c r="P2" s="41"/>
      <c r="Q2" s="42"/>
      <c r="R2" s="46"/>
      <c r="S2" s="46"/>
      <c r="T2" s="46"/>
    </row>
    <row r="3" spans="1:27" x14ac:dyDescent="0.25">
      <c r="A3" s="9" t="s">
        <v>70</v>
      </c>
      <c r="B3" s="4" t="s">
        <v>73</v>
      </c>
      <c r="C3" s="10">
        <f>SUM('CONTROL DIARIO'!C4:'CONTROL DIARIO'!C34)</f>
        <v>445</v>
      </c>
      <c r="D3" s="10">
        <f>SUM('CONTROL DIARIO'!C38:'CONTROL DIARIO'!C65)</f>
        <v>385</v>
      </c>
      <c r="E3" s="10">
        <f>SUM('CONTROL DIARIO'!C69:'CONTROL DIARIO'!C99)</f>
        <v>251</v>
      </c>
      <c r="F3" s="10">
        <f>SUM('CONTROL DIARIO'!C103:'CONTROL DIARIO'!C132)</f>
        <v>310</v>
      </c>
      <c r="G3" s="10">
        <f>SUM('CONTROL DIARIO'!C136:'CONTROL DIARIO'!C166)</f>
        <v>360</v>
      </c>
      <c r="H3" s="10">
        <f>SUM('CONTROL DIARIO'!C170:'CONTROL DIARIO'!C199)</f>
        <v>155</v>
      </c>
      <c r="I3" s="10">
        <f>SUM('CONTROL DIARIO'!C203:'CONTROL DIARIO'!C233)</f>
        <v>0</v>
      </c>
      <c r="J3" s="10">
        <f>SUM('CONTROL DIARIO'!C237:'CONTROL DIARIO'!C267)</f>
        <v>0</v>
      </c>
      <c r="K3" s="10">
        <f>SUM('CONTROL DIARIO'!C271:'CONTROL DIARIO'!C300)</f>
        <v>0</v>
      </c>
      <c r="L3" s="10">
        <f>SUM('CONTROL DIARIO'!C304:'CONTROL DIARIO'!C334)</f>
        <v>0</v>
      </c>
      <c r="M3" s="10">
        <f>SUM('CONTROL DIARIO'!C338:'CONTROL DIARIO'!C367)</f>
        <v>0</v>
      </c>
      <c r="N3" s="10">
        <f>SUM('CONTROL DIARIO'!C371:'CONTROL DIARIO'!C401)</f>
        <v>0</v>
      </c>
      <c r="O3" s="8" t="s">
        <v>55</v>
      </c>
      <c r="P3" s="41"/>
      <c r="Q3" s="42"/>
      <c r="R3" s="43" t="s">
        <v>57</v>
      </c>
      <c r="S3" s="43"/>
      <c r="T3" s="43" t="s">
        <v>58</v>
      </c>
      <c r="U3" s="43"/>
      <c r="V3" s="43" t="s">
        <v>59</v>
      </c>
      <c r="W3" s="43"/>
      <c r="X3" s="43" t="s">
        <v>60</v>
      </c>
      <c r="Y3" s="43"/>
      <c r="Z3" s="43" t="s">
        <v>61</v>
      </c>
      <c r="AA3" s="43"/>
    </row>
    <row r="4" spans="1:27" x14ac:dyDescent="0.25">
      <c r="A4" s="9" t="s">
        <v>70</v>
      </c>
      <c r="B4" s="4" t="s">
        <v>72</v>
      </c>
      <c r="C4" s="10">
        <f>SUM('CONTROL DIARIO'!D4:'CONTROL DIARIO'!D34)</f>
        <v>175</v>
      </c>
      <c r="D4" s="10">
        <f>SUM('CONTROL DIARIO'!D38:'CONTROL DIARIO'!D65)</f>
        <v>265</v>
      </c>
      <c r="E4" s="10">
        <f>SUM('CONTROL DIARIO'!D69:'CONTROL DIARIO'!D99)</f>
        <v>0</v>
      </c>
      <c r="F4" s="10">
        <f>SUM('CONTROL DIARIO'!D103:'CONTROL DIARIO'!D132)</f>
        <v>195</v>
      </c>
      <c r="G4" s="10">
        <f>SUM('CONTROL DIARIO'!D136:'CONTROL DIARIO'!D166)</f>
        <v>270</v>
      </c>
      <c r="H4" s="10">
        <f>SUM('CONTROL DIARIO'!D170:'CONTROL DIARIO'!D199)</f>
        <v>155</v>
      </c>
      <c r="I4" s="10">
        <f>SUM('CONTROL DIARIO'!D203:'CONTROL DIARIO'!D233)</f>
        <v>0</v>
      </c>
      <c r="J4" s="10">
        <f>SUM('CONTROL DIARIO'!D237:'CONTROL DIARIO'!D267)</f>
        <v>0</v>
      </c>
      <c r="K4" s="10">
        <f>SUM('CONTROL DIARIO'!D271:'CONTROL DIARIO'!D300)</f>
        <v>0</v>
      </c>
      <c r="L4" s="10">
        <f>SUM('CONTROL DIARIO'!D304:'CONTROL DIARIO'!D334)</f>
        <v>0</v>
      </c>
      <c r="M4" s="10">
        <f>SUM('CONTROL DIARIO'!D338:'CONTROL DIARIO'!D367)</f>
        <v>0</v>
      </c>
      <c r="N4" s="10">
        <f>SUM('CONTROL DIARIO'!D371:'CONTROL DIARIO'!D401)</f>
        <v>0</v>
      </c>
      <c r="O4" s="8" t="s">
        <v>55</v>
      </c>
      <c r="P4" s="41"/>
      <c r="Q4" s="42"/>
      <c r="R4" s="44">
        <f>SUM(C15:C21)</f>
        <v>14218506</v>
      </c>
      <c r="S4" s="45"/>
      <c r="T4" s="44">
        <f>SUM(D15:D21)</f>
        <v>18236160</v>
      </c>
      <c r="U4" s="45"/>
      <c r="V4" s="44">
        <f>SUM(E15:E21)</f>
        <v>12850794</v>
      </c>
      <c r="W4" s="45"/>
      <c r="X4" s="44">
        <f>SUM(F15:F21)</f>
        <v>14759892</v>
      </c>
      <c r="Y4" s="45"/>
      <c r="Z4" s="44">
        <f>SUM(G15:G21)</f>
        <v>20506182</v>
      </c>
      <c r="AA4" s="45"/>
    </row>
    <row r="5" spans="1:27" x14ac:dyDescent="0.25">
      <c r="A5" s="9" t="s">
        <v>70</v>
      </c>
      <c r="B5" s="4" t="s">
        <v>4</v>
      </c>
      <c r="C5" s="10">
        <f>SUM('CONTROL DIARIO'!E4:'CONTROL DIARIO'!E34)</f>
        <v>225</v>
      </c>
      <c r="D5" s="10">
        <f>SUM('CONTROL DIARIO'!E38:'CONTROL DIARIO'!E65)</f>
        <v>390</v>
      </c>
      <c r="E5" s="10">
        <f>SUM('CONTROL DIARIO'!E69:'CONTROL DIARIO'!E99)</f>
        <v>410</v>
      </c>
      <c r="F5" s="10">
        <f>SUM('CONTROL DIARIO'!E103:'CONTROL DIARIO'!E132)</f>
        <v>325</v>
      </c>
      <c r="G5" s="10">
        <f>SUM('CONTROL DIARIO'!E136:'CONTROL DIARIO'!E166)</f>
        <v>315</v>
      </c>
      <c r="H5" s="10">
        <f>SUM('CONTROL DIARIO'!E170:'CONTROL DIARIO'!E199)</f>
        <v>70</v>
      </c>
      <c r="I5" s="10">
        <f>SUM('CONTROL DIARIO'!E203:'CONTROL DIARIO'!E233)</f>
        <v>0</v>
      </c>
      <c r="J5" s="10">
        <f>SUM('CONTROL DIARIO'!E237:'CONTROL DIARIO'!E267)</f>
        <v>0</v>
      </c>
      <c r="K5" s="10">
        <f>SUM('CONTROL DIARIO'!E271:'CONTROL DIARIO'!E300)</f>
        <v>0</v>
      </c>
      <c r="L5" s="10">
        <f>SUM('CONTROL DIARIO'!E304:'CONTROL DIARIO'!E334)</f>
        <v>0</v>
      </c>
      <c r="M5" s="10">
        <f>SUM('CONTROL DIARIO'!E338:'CONTROL DIARIO'!E367)</f>
        <v>0</v>
      </c>
      <c r="N5" s="10">
        <f>SUM('CONTROL DIARIO'!E371:'CONTROL DIARIO'!E401)</f>
        <v>0</v>
      </c>
      <c r="O5" s="8" t="s">
        <v>55</v>
      </c>
      <c r="P5" s="41"/>
      <c r="Q5" s="42"/>
    </row>
    <row r="6" spans="1:27" x14ac:dyDescent="0.25">
      <c r="A6" s="9" t="s">
        <v>70</v>
      </c>
      <c r="B6" s="4" t="s">
        <v>5</v>
      </c>
      <c r="C6" s="10">
        <f>SUM('CONTROL DIARIO'!F4:'CONTROL DIARIO'!F34)</f>
        <v>185</v>
      </c>
      <c r="D6" s="10">
        <f>SUM('CONTROL DIARIO'!F38:'CONTROL DIARIO'!F65)</f>
        <v>290</v>
      </c>
      <c r="E6" s="10">
        <f>SUM('CONTROL DIARIO'!F69:'CONTROL DIARIO'!F99)</f>
        <v>127</v>
      </c>
      <c r="F6" s="10">
        <f>SUM('CONTROL DIARIO'!F103:'CONTROL DIARIO'!F132)</f>
        <v>218</v>
      </c>
      <c r="G6" s="10">
        <f>SUM('CONTROL DIARIO'!F136:'CONTROL DIARIO'!F166)</f>
        <v>423</v>
      </c>
      <c r="H6" s="10">
        <f>SUM('CONTROL DIARIO'!F170:'CONTROL DIARIO'!F199)</f>
        <v>88</v>
      </c>
      <c r="I6" s="10">
        <f>SUM('CONTROL DIARIO'!F203:'CONTROL DIARIO'!F233)</f>
        <v>0</v>
      </c>
      <c r="J6" s="10">
        <f>SUM('CONTROL DIARIO'!F237:'CONTROL DIARIO'!F267)</f>
        <v>0</v>
      </c>
      <c r="K6" s="10">
        <f>SUM('CONTROL DIARIO'!F271:'CONTROL DIARIO'!F300)</f>
        <v>0</v>
      </c>
      <c r="L6" s="10">
        <f>SUM('CONTROL DIARIO'!F304:'CONTROL DIARIO'!F334)</f>
        <v>0</v>
      </c>
      <c r="M6" s="10">
        <f>SUM('CONTROL DIARIO'!F338:'CONTROL DIARIO'!F367)</f>
        <v>0</v>
      </c>
      <c r="N6" s="10">
        <f>SUM('CONTROL DIARIO'!F371:'CONTROL DIARIO'!E401)</f>
        <v>0</v>
      </c>
      <c r="O6" s="8" t="s">
        <v>55</v>
      </c>
    </row>
    <row r="7" spans="1:27" x14ac:dyDescent="0.25">
      <c r="A7" s="9" t="s">
        <v>70</v>
      </c>
      <c r="B7" s="4" t="s">
        <v>74</v>
      </c>
      <c r="C7" s="10">
        <f>SUM('CONTROL DIARIO'!G4:'CONTROL DIARIO'!G34)</f>
        <v>15</v>
      </c>
      <c r="D7" s="10">
        <f>SUM('CONTROL DIARIO'!G38:'CONTROL DIARIO'!G65)</f>
        <v>242</v>
      </c>
      <c r="E7" s="10">
        <f>SUM('CONTROL DIARIO'!G69:'CONTROL DIARIO'!G99)</f>
        <v>208</v>
      </c>
      <c r="F7" s="10">
        <f>SUM('CONTROL DIARIO'!G103:'CONTROL DIARIO'!G132)</f>
        <v>115</v>
      </c>
      <c r="G7" s="10">
        <f>SUM('CONTROL DIARIO'!G136:'CONTROL DIARIO'!G166)</f>
        <v>215</v>
      </c>
      <c r="H7" s="10">
        <f>SUM('CONTROL DIARIO'!G170:'CONTROL DIARIO'!G199)</f>
        <v>45</v>
      </c>
      <c r="I7" s="10">
        <f>SUM('CONTROL DIARIO'!G203:'CONTROL DIARIO'!G233)</f>
        <v>0</v>
      </c>
      <c r="J7" s="10">
        <f>SUM('CONTROL DIARIO'!G237:'CONTROL DIARIO'!G267)</f>
        <v>0</v>
      </c>
      <c r="K7" s="10">
        <f>SUM('CONTROL DIARIO'!G271:'CONTROL DIARIO'!G300)</f>
        <v>0</v>
      </c>
      <c r="L7" s="10">
        <f>SUM('CONTROL DIARIO'!G304:'CONTROL DIARIO'!G334)</f>
        <v>0</v>
      </c>
      <c r="M7" s="10">
        <f>SUM('CONTROL DIARIO'!G338:'CONTROL DIARIO'!G367)</f>
        <v>0</v>
      </c>
      <c r="N7" s="10">
        <f>SUM('CONTROL DIARIO'!G371:'CONTROL DIARIO'!G401)</f>
        <v>0</v>
      </c>
      <c r="O7" s="8" t="s">
        <v>55</v>
      </c>
    </row>
    <row r="8" spans="1:27" ht="14.25" customHeight="1" x14ac:dyDescent="0.25">
      <c r="A8" s="9" t="s">
        <v>70</v>
      </c>
      <c r="B8" s="4" t="s">
        <v>90</v>
      </c>
      <c r="C8" s="10">
        <f>SUM('CONTROL DIARIO'!H4:'CONTROL DIARIO'!H34)</f>
        <v>0</v>
      </c>
      <c r="D8" s="10">
        <f>SUM('CONTROL DIARIO'!H38:'CONTROL DIARIO'!H65)</f>
        <v>0</v>
      </c>
      <c r="E8" s="10">
        <f>SUM('CONTROL DIARIO'!H69:'CONTROL DIARIO'!H99)</f>
        <v>132</v>
      </c>
      <c r="F8" s="10">
        <f>SUM('CONTROL DIARIO'!H103:'CONTROL DIARIO'!H132)</f>
        <v>176</v>
      </c>
      <c r="G8" s="10">
        <f>SUM('CONTROL DIARIO'!H136:'CONTROL DIARIO'!H166)</f>
        <v>221</v>
      </c>
      <c r="H8" s="10">
        <f>SUM('CONTROL DIARIO'!H170:'CONTROL DIARIO'!H199)</f>
        <v>82</v>
      </c>
      <c r="I8" s="10">
        <f>SUM('CONTROL DIARIO'!H203:'CONTROL DIARIO'!H233)</f>
        <v>0</v>
      </c>
      <c r="J8" s="10">
        <f>SUM('CONTROL DIARIO'!H237:'CONTROL DIARIO'!H267)</f>
        <v>0</v>
      </c>
      <c r="K8" s="10">
        <f>SUM('CONTROL DIARIO'!H271:'CONTROL DIARIO'!H300)</f>
        <v>0</v>
      </c>
      <c r="L8" s="10">
        <f>SUM('CONTROL DIARIO'!H304:'CONTROL DIARIO'!H334)</f>
        <v>0</v>
      </c>
      <c r="M8" s="10">
        <f>SUM('CONTROL DIARIO'!H338:'CONTROL DIARIO'!H367)</f>
        <v>0</v>
      </c>
      <c r="N8" s="10">
        <f>SUM('CONTROL DIARIO'!H371:'CONTROL DIARIO'!H401)</f>
        <v>0</v>
      </c>
      <c r="O8" s="8" t="s">
        <v>55</v>
      </c>
    </row>
    <row r="9" spans="1:27" ht="15" hidden="1" customHeight="1" x14ac:dyDescent="0.25">
      <c r="A9" s="9" t="s">
        <v>70</v>
      </c>
      <c r="B9" s="4" t="s">
        <v>93</v>
      </c>
      <c r="C9" s="10">
        <f>SUM('CONTROL DIARIO'!I4:'CONTROL DIARIO'!I34)</f>
        <v>15</v>
      </c>
      <c r="D9" s="10">
        <f>SUM('CONTROL DIARIO'!I38:'CONTROL DIARIO'!I65)</f>
        <v>5</v>
      </c>
      <c r="E9" s="10">
        <f>SUM('CONTROL DIARIO'!I69:'CONTROL DIARIO'!I99)</f>
        <v>20</v>
      </c>
      <c r="F9" s="10">
        <f>SUM('CONTROL DIARIO'!I103:'CONTROL DIARIO'!I132)</f>
        <v>0</v>
      </c>
      <c r="G9" s="10">
        <f>SUM('CONTROL DIARIO'!I136:'CONTROL DIARIO'!I166)</f>
        <v>20</v>
      </c>
      <c r="H9" s="10">
        <f>SUM('CONTROL DIARIO'!I170:'CONTROL DIARIO'!I199)</f>
        <v>5</v>
      </c>
      <c r="I9" s="10">
        <f>SUM('CONTROL DIARIO'!I203:'CONTROL DIARIO'!I233)</f>
        <v>0</v>
      </c>
      <c r="J9" s="10">
        <f>SUM('CONTROL DIARIO'!I237:'CONTROL DIARIO'!I267)</f>
        <v>0</v>
      </c>
      <c r="K9" s="10">
        <f>SUM('CONTROL DIARIO'!I271:'CONTROL DIARIO'!I300)</f>
        <v>0</v>
      </c>
      <c r="L9" s="10">
        <f>SUM('CONTROL DIARIO'!I304:'CONTROL DIARIO'!I334)</f>
        <v>0</v>
      </c>
      <c r="M9" s="10">
        <f>SUM('CONTROL DIARIO'!I338:'CONTROL DIARIO'!I367)</f>
        <v>0</v>
      </c>
      <c r="N9" s="10">
        <f>SUM('CONTROL DIARIO'!I371:'CONTROL DIARIO'!I401)</f>
        <v>0</v>
      </c>
      <c r="O9" s="8" t="s">
        <v>55</v>
      </c>
    </row>
    <row r="10" spans="1:27" ht="13.5" hidden="1" customHeight="1" x14ac:dyDescent="0.25">
      <c r="A10" s="9" t="s">
        <v>70</v>
      </c>
      <c r="B10" s="4" t="s">
        <v>94</v>
      </c>
      <c r="C10" s="10">
        <f>SUM('CONTROL DIARIO'!J4:'CONTROL DIARIO'!J34)</f>
        <v>6</v>
      </c>
      <c r="D10" s="10">
        <f>SUM('CONTROL DIARIO'!J38:'CONTROL DIARIO'!J65)</f>
        <v>14</v>
      </c>
      <c r="E10" s="10">
        <f>SUM('CONTROL DIARIO'!J69:'CONTROL DIARIO'!J99)</f>
        <v>9</v>
      </c>
      <c r="F10" s="10">
        <f>SUM('CONTROL DIARIO'!J103:'CONTROL DIARIO'!J132)</f>
        <v>6</v>
      </c>
      <c r="G10" s="10">
        <f>SUM('CONTROL DIARIO'!J136:'CONTROL DIARIO'!J166)</f>
        <v>9</v>
      </c>
      <c r="H10" s="10">
        <f>SUM('CONTROL DIARIO'!J170:'CONTROL DIARIO'!J199)</f>
        <v>8</v>
      </c>
      <c r="I10" s="10">
        <f>SUM('CONTROL DIARIO'!J203:'CONTROL DIARIO'!J233)</f>
        <v>0</v>
      </c>
      <c r="J10" s="10">
        <f>SUM('CONTROL DIARIO'!J237:'CONTROL DIARIO'!J267)</f>
        <v>0</v>
      </c>
      <c r="K10" s="10">
        <f>SUM('CONTROL DIARIO'!J271:'CONTROL DIARIO'!J300)</f>
        <v>0</v>
      </c>
      <c r="L10" s="10">
        <f>SUM('CONTROL DIARIO'!J304:'CONTROL DIARIO'!J334)</f>
        <v>0</v>
      </c>
      <c r="M10" s="10">
        <f>SUM('CONTROL DIARIO'!J338:'CONTROL DIARIO'!J367)</f>
        <v>0</v>
      </c>
      <c r="N10" s="10">
        <v>0</v>
      </c>
      <c r="O10" s="8" t="s">
        <v>55</v>
      </c>
    </row>
    <row r="11" spans="1:27" ht="13.5" customHeight="1" x14ac:dyDescent="0.25">
      <c r="A11" s="9" t="s">
        <v>70</v>
      </c>
      <c r="B11" s="4" t="s">
        <v>7</v>
      </c>
      <c r="C11" s="33">
        <f>SUM('CONTROL DIARIO'!K4:'CONTROL DIARIO'!K34)</f>
        <v>78.585596967782692</v>
      </c>
      <c r="D11" s="33">
        <f>SUM('CONTROL DIARIO'!K38:'CONTROL DIARIO'!K65)</f>
        <v>174.19372900335946</v>
      </c>
      <c r="E11" s="33">
        <f>SUM('CONTROL DIARIO'!K69:'CONTROL DIARIO'!K99)</f>
        <v>374</v>
      </c>
      <c r="F11" s="33">
        <f>SUM('CONTROL DIARIO'!K103:'CONTROL DIARIO'!K132)</f>
        <v>210</v>
      </c>
      <c r="G11" s="33">
        <f>SUM('CONTROL DIARIO'!K136:'CONTROL DIARIO'!K166)</f>
        <v>64</v>
      </c>
      <c r="H11" s="10">
        <f>SUM('CONTROL DIARIO'!K170:'CONTROL DIARIO'!K199)</f>
        <v>5</v>
      </c>
      <c r="I11" s="10">
        <f>SUM('CONTROL DIARIO'!K203:'CONTROL DIARIO'!K233)</f>
        <v>0</v>
      </c>
      <c r="J11" s="10">
        <f>SUM('CONTROL DIARIO'!K237:'CONTROL DIARIO'!K267)</f>
        <v>0</v>
      </c>
      <c r="K11" s="10">
        <f>SUM('CONTROL DIARIO'!K271:'CONTROL DIARIO'!K300)</f>
        <v>0</v>
      </c>
      <c r="L11" s="10">
        <f>SUM('CONTROL DIARIO'!K304:'CONTROL DIARIO'!K334)</f>
        <v>0</v>
      </c>
      <c r="M11" s="10">
        <f>SUM('CONTROL DIARIO'!K338:'CONTROL DIARIO'!K367)</f>
        <v>0</v>
      </c>
      <c r="N11" s="10">
        <f>SUM('CONTROL DIARIO'!K371:'CONTROL DIARIO'!K401)</f>
        <v>0</v>
      </c>
      <c r="O11" s="8" t="s">
        <v>55</v>
      </c>
    </row>
    <row r="12" spans="1:27" ht="15.75" customHeight="1" x14ac:dyDescent="0.25">
      <c r="A12" s="9" t="s">
        <v>70</v>
      </c>
      <c r="B12" s="4" t="s">
        <v>8</v>
      </c>
      <c r="C12" s="33">
        <f>SUM('CONTROL DIARIO'!L4:'CONTROL DIARIO'!L34)</f>
        <v>52</v>
      </c>
      <c r="D12" s="33">
        <f>SUM('CONTROL DIARIO'!L38:'CONTROL DIARIO'!L65)</f>
        <v>94</v>
      </c>
      <c r="E12" s="33">
        <f>SUM('CONTROL DIARIO'!L69:'CONTROL DIARIO'!L99)</f>
        <v>64.5</v>
      </c>
      <c r="F12" s="33">
        <f>SUM('CONTROL DIARIO'!L103:'CONTROL DIARIO'!L132)</f>
        <v>74</v>
      </c>
      <c r="G12" s="33">
        <f>SUM('CONTROL DIARIO'!L136:'CONTROL DIARIO'!L166)</f>
        <v>121.05706464518846</v>
      </c>
      <c r="H12" s="10">
        <f>SUM('CONTROL DIARIO'!L170:'CONTROL DIARIO'!L199)</f>
        <v>85.9560878243513</v>
      </c>
      <c r="I12" s="10">
        <f>SUM('CONTROL DIARIO'!L203:'CONTROL DIARIO'!L233)</f>
        <v>0</v>
      </c>
      <c r="J12" s="10">
        <f>SUM('CONTROL DIARIO'!L237:'CONTROL DIARIO'!L267)</f>
        <v>0</v>
      </c>
      <c r="K12" s="10">
        <f>SUM('CONTROL DIARIO'!L271:'CONTROL DIARIO'!L300)</f>
        <v>0</v>
      </c>
      <c r="L12" s="10">
        <f>SUM('CONTROL DIARIO'!L304:'CONTROL DIARIO'!L334)</f>
        <v>0</v>
      </c>
      <c r="M12" s="10">
        <f>SUM('CONTROL DIARIO'!L338:'CONTROL DIARIO'!L367)</f>
        <v>0</v>
      </c>
      <c r="N12" s="10">
        <f>SUM('CONTROL DIARIO'!L371:'CONTROL DIARIO'!L401)</f>
        <v>0</v>
      </c>
      <c r="O12" s="8" t="s">
        <v>55</v>
      </c>
    </row>
    <row r="13" spans="1:27" x14ac:dyDescent="0.25">
      <c r="O13" s="18"/>
    </row>
    <row r="14" spans="1:27" ht="43.5" customHeight="1" x14ac:dyDescent="0.25">
      <c r="A14" s="17" t="s">
        <v>69</v>
      </c>
      <c r="B14" s="32" t="s">
        <v>97</v>
      </c>
      <c r="C14" s="16" t="s">
        <v>77</v>
      </c>
      <c r="D14" s="16" t="s">
        <v>78</v>
      </c>
      <c r="E14" s="16" t="s">
        <v>79</v>
      </c>
      <c r="F14" s="16" t="s">
        <v>80</v>
      </c>
      <c r="G14" s="16" t="s">
        <v>81</v>
      </c>
      <c r="H14" s="16" t="s">
        <v>82</v>
      </c>
      <c r="I14" s="16" t="s">
        <v>83</v>
      </c>
      <c r="J14" s="16" t="s">
        <v>84</v>
      </c>
      <c r="K14" s="16" t="s">
        <v>85</v>
      </c>
      <c r="L14" s="16" t="s">
        <v>86</v>
      </c>
      <c r="M14" s="16" t="s">
        <v>87</v>
      </c>
      <c r="N14" s="16" t="s">
        <v>88</v>
      </c>
      <c r="O14" s="36" t="s">
        <v>99</v>
      </c>
    </row>
    <row r="15" spans="1:27" x14ac:dyDescent="0.25">
      <c r="A15" s="9" t="s">
        <v>70</v>
      </c>
      <c r="B15" s="4" t="s">
        <v>71</v>
      </c>
      <c r="C15" s="34">
        <f t="shared" ref="C15:N15" si="0">C2*C28</f>
        <v>4293096</v>
      </c>
      <c r="D15" s="35">
        <f t="shared" si="0"/>
        <v>3305304</v>
      </c>
      <c r="E15" s="35">
        <f t="shared" si="0"/>
        <v>2137050</v>
      </c>
      <c r="F15" s="35">
        <f t="shared" si="0"/>
        <v>2042070</v>
      </c>
      <c r="G15" s="35">
        <f t="shared" si="0"/>
        <v>3371790</v>
      </c>
      <c r="H15" s="26">
        <f t="shared" si="0"/>
        <v>1282230</v>
      </c>
      <c r="I15" s="26">
        <f t="shared" si="0"/>
        <v>0</v>
      </c>
      <c r="J15" s="26">
        <f t="shared" si="0"/>
        <v>0</v>
      </c>
      <c r="K15" s="26">
        <f t="shared" si="0"/>
        <v>0</v>
      </c>
      <c r="L15" s="26">
        <f t="shared" si="0"/>
        <v>0</v>
      </c>
      <c r="M15" s="26">
        <f t="shared" si="0"/>
        <v>0</v>
      </c>
      <c r="N15" s="25">
        <f t="shared" si="0"/>
        <v>0</v>
      </c>
      <c r="O15" s="37">
        <f>SUM(C15:G15)</f>
        <v>15149310</v>
      </c>
    </row>
    <row r="16" spans="1:27" x14ac:dyDescent="0.25">
      <c r="A16" s="9" t="s">
        <v>70</v>
      </c>
      <c r="B16" s="4" t="s">
        <v>73</v>
      </c>
      <c r="C16" s="34">
        <f t="shared" ref="C16:N16" si="1">C3*C28</f>
        <v>4226610</v>
      </c>
      <c r="D16" s="35">
        <f t="shared" si="1"/>
        <v>3656730</v>
      </c>
      <c r="E16" s="35">
        <f t="shared" si="1"/>
        <v>2383998</v>
      </c>
      <c r="F16" s="35">
        <f t="shared" si="1"/>
        <v>2944380</v>
      </c>
      <c r="G16" s="35">
        <f>G3*G28</f>
        <v>3419280</v>
      </c>
      <c r="H16" s="26">
        <f t="shared" si="1"/>
        <v>1472190</v>
      </c>
      <c r="I16" s="26">
        <f t="shared" si="1"/>
        <v>0</v>
      </c>
      <c r="J16" s="26">
        <f t="shared" si="1"/>
        <v>0</v>
      </c>
      <c r="K16" s="26">
        <f t="shared" si="1"/>
        <v>0</v>
      </c>
      <c r="L16" s="26">
        <f t="shared" si="1"/>
        <v>0</v>
      </c>
      <c r="M16" s="26">
        <f t="shared" si="1"/>
        <v>0</v>
      </c>
      <c r="N16" s="25">
        <f t="shared" si="1"/>
        <v>0</v>
      </c>
      <c r="O16" s="37">
        <f t="shared" ref="O16:O25" si="2">SUM(C16:G16)</f>
        <v>16630998</v>
      </c>
    </row>
    <row r="17" spans="1:15" x14ac:dyDescent="0.25">
      <c r="A17" s="9" t="s">
        <v>70</v>
      </c>
      <c r="B17" s="4" t="s">
        <v>72</v>
      </c>
      <c r="C17" s="34">
        <f t="shared" ref="C17:N17" si="3">C4*C28</f>
        <v>1662150</v>
      </c>
      <c r="D17" s="35">
        <f t="shared" si="3"/>
        <v>2516970</v>
      </c>
      <c r="E17" s="35">
        <f t="shared" si="3"/>
        <v>0</v>
      </c>
      <c r="F17" s="35">
        <f t="shared" si="3"/>
        <v>1852110</v>
      </c>
      <c r="G17" s="35">
        <f t="shared" si="3"/>
        <v>2564460</v>
      </c>
      <c r="H17" s="26">
        <f t="shared" si="3"/>
        <v>1472190</v>
      </c>
      <c r="I17" s="26">
        <f t="shared" si="3"/>
        <v>0</v>
      </c>
      <c r="J17" s="26">
        <f t="shared" si="3"/>
        <v>0</v>
      </c>
      <c r="K17" s="26">
        <f t="shared" si="3"/>
        <v>0</v>
      </c>
      <c r="L17" s="26">
        <f t="shared" si="3"/>
        <v>0</v>
      </c>
      <c r="M17" s="26">
        <f t="shared" si="3"/>
        <v>0</v>
      </c>
      <c r="N17" s="25">
        <f t="shared" si="3"/>
        <v>0</v>
      </c>
      <c r="O17" s="37">
        <f t="shared" si="2"/>
        <v>8595690</v>
      </c>
    </row>
    <row r="18" spans="1:15" x14ac:dyDescent="0.25">
      <c r="A18" s="9" t="s">
        <v>70</v>
      </c>
      <c r="B18" s="4" t="s">
        <v>4</v>
      </c>
      <c r="C18" s="34">
        <f t="shared" ref="C18:N18" si="4">C5*C28</f>
        <v>2137050</v>
      </c>
      <c r="D18" s="35">
        <f t="shared" si="4"/>
        <v>3704220</v>
      </c>
      <c r="E18" s="35">
        <f t="shared" si="4"/>
        <v>3894180</v>
      </c>
      <c r="F18" s="35">
        <f t="shared" si="4"/>
        <v>3086850</v>
      </c>
      <c r="G18" s="35">
        <f t="shared" si="4"/>
        <v>2991870</v>
      </c>
      <c r="H18" s="26">
        <f t="shared" si="4"/>
        <v>664860</v>
      </c>
      <c r="I18" s="26">
        <f t="shared" si="4"/>
        <v>0</v>
      </c>
      <c r="J18" s="26">
        <f t="shared" si="4"/>
        <v>0</v>
      </c>
      <c r="K18" s="26">
        <f t="shared" si="4"/>
        <v>0</v>
      </c>
      <c r="L18" s="26">
        <f t="shared" si="4"/>
        <v>0</v>
      </c>
      <c r="M18" s="26">
        <f t="shared" si="4"/>
        <v>0</v>
      </c>
      <c r="N18" s="25">
        <f t="shared" si="4"/>
        <v>0</v>
      </c>
      <c r="O18" s="37">
        <f t="shared" si="2"/>
        <v>15814170</v>
      </c>
    </row>
    <row r="19" spans="1:15" x14ac:dyDescent="0.25">
      <c r="A19" s="9" t="s">
        <v>70</v>
      </c>
      <c r="B19" s="4" t="s">
        <v>5</v>
      </c>
      <c r="C19" s="34">
        <f t="shared" ref="C19:N19" si="5">C6*C28</f>
        <v>1757130</v>
      </c>
      <c r="D19" s="35">
        <f t="shared" si="5"/>
        <v>2754420</v>
      </c>
      <c r="E19" s="35">
        <f t="shared" si="5"/>
        <v>1206246</v>
      </c>
      <c r="F19" s="35">
        <f t="shared" si="5"/>
        <v>2070564</v>
      </c>
      <c r="G19" s="35">
        <f t="shared" si="5"/>
        <v>4017654</v>
      </c>
      <c r="H19" s="26">
        <f t="shared" si="5"/>
        <v>835824</v>
      </c>
      <c r="I19" s="26">
        <f t="shared" si="5"/>
        <v>0</v>
      </c>
      <c r="J19" s="26">
        <f t="shared" si="5"/>
        <v>0</v>
      </c>
      <c r="K19" s="26">
        <f t="shared" si="5"/>
        <v>0</v>
      </c>
      <c r="L19" s="26">
        <f t="shared" si="5"/>
        <v>0</v>
      </c>
      <c r="M19" s="26">
        <f t="shared" si="5"/>
        <v>0</v>
      </c>
      <c r="N19" s="25">
        <f t="shared" si="5"/>
        <v>0</v>
      </c>
      <c r="O19" s="37">
        <f t="shared" si="2"/>
        <v>11806014</v>
      </c>
    </row>
    <row r="20" spans="1:15" x14ac:dyDescent="0.25">
      <c r="A20" s="9" t="s">
        <v>70</v>
      </c>
      <c r="B20" s="4" t="s">
        <v>74</v>
      </c>
      <c r="C20" s="34">
        <f t="shared" ref="C20:N20" si="6">C7*C28</f>
        <v>142470</v>
      </c>
      <c r="D20" s="35">
        <f t="shared" si="6"/>
        <v>2298516</v>
      </c>
      <c r="E20" s="35">
        <f t="shared" si="6"/>
        <v>1975584</v>
      </c>
      <c r="F20" s="35">
        <f t="shared" si="6"/>
        <v>1092270</v>
      </c>
      <c r="G20" s="35">
        <f t="shared" si="6"/>
        <v>2042070</v>
      </c>
      <c r="H20" s="26">
        <f t="shared" si="6"/>
        <v>427410</v>
      </c>
      <c r="I20" s="26">
        <f t="shared" si="6"/>
        <v>0</v>
      </c>
      <c r="J20" s="26">
        <f t="shared" si="6"/>
        <v>0</v>
      </c>
      <c r="K20" s="26">
        <f t="shared" si="6"/>
        <v>0</v>
      </c>
      <c r="L20" s="26">
        <f t="shared" si="6"/>
        <v>0</v>
      </c>
      <c r="M20" s="26">
        <f t="shared" si="6"/>
        <v>0</v>
      </c>
      <c r="N20" s="25">
        <f t="shared" si="6"/>
        <v>0</v>
      </c>
      <c r="O20" s="37">
        <f t="shared" si="2"/>
        <v>7550910</v>
      </c>
    </row>
    <row r="21" spans="1:15" ht="13.5" customHeight="1" x14ac:dyDescent="0.25">
      <c r="A21" s="9" t="s">
        <v>70</v>
      </c>
      <c r="B21" s="4" t="s">
        <v>90</v>
      </c>
      <c r="C21" s="34">
        <f t="shared" ref="C21:N21" si="7">C8*C28</f>
        <v>0</v>
      </c>
      <c r="D21" s="34">
        <f t="shared" si="7"/>
        <v>0</v>
      </c>
      <c r="E21" s="34">
        <f t="shared" si="7"/>
        <v>1253736</v>
      </c>
      <c r="F21" s="34">
        <f t="shared" si="7"/>
        <v>1671648</v>
      </c>
      <c r="G21" s="34">
        <f t="shared" si="7"/>
        <v>2099058</v>
      </c>
      <c r="H21" s="25">
        <f t="shared" si="7"/>
        <v>778836</v>
      </c>
      <c r="I21" s="25">
        <f t="shared" si="7"/>
        <v>0</v>
      </c>
      <c r="J21" s="25">
        <f t="shared" si="7"/>
        <v>0</v>
      </c>
      <c r="K21" s="25">
        <f t="shared" si="7"/>
        <v>0</v>
      </c>
      <c r="L21" s="25">
        <f t="shared" si="7"/>
        <v>0</v>
      </c>
      <c r="M21" s="25">
        <f t="shared" si="7"/>
        <v>0</v>
      </c>
      <c r="N21" s="25">
        <f t="shared" si="7"/>
        <v>0</v>
      </c>
      <c r="O21" s="37">
        <f t="shared" si="2"/>
        <v>5024442</v>
      </c>
    </row>
    <row r="22" spans="1:15" ht="18.75" hidden="1" customHeight="1" x14ac:dyDescent="0.25">
      <c r="A22" s="9" t="s">
        <v>70</v>
      </c>
      <c r="B22" s="4" t="s">
        <v>93</v>
      </c>
      <c r="C22" s="34">
        <f>C9*C29</f>
        <v>150300</v>
      </c>
      <c r="D22" s="34">
        <f t="shared" ref="D22:I22" si="8">D9*D29</f>
        <v>50100</v>
      </c>
      <c r="E22" s="34">
        <f t="shared" si="8"/>
        <v>200400</v>
      </c>
      <c r="F22" s="34">
        <f t="shared" si="8"/>
        <v>0</v>
      </c>
      <c r="G22" s="34">
        <f t="shared" si="8"/>
        <v>200400</v>
      </c>
      <c r="H22" s="25">
        <f t="shared" si="8"/>
        <v>50100</v>
      </c>
      <c r="I22" s="25">
        <f t="shared" si="8"/>
        <v>0</v>
      </c>
      <c r="J22" s="25">
        <f>J9*J29</f>
        <v>0</v>
      </c>
      <c r="K22" s="25">
        <f t="shared" ref="K22:N22" si="9">K9*K29</f>
        <v>0</v>
      </c>
      <c r="L22" s="25">
        <f t="shared" si="9"/>
        <v>0</v>
      </c>
      <c r="M22" s="25">
        <f t="shared" si="9"/>
        <v>0</v>
      </c>
      <c r="N22" s="25">
        <f t="shared" si="9"/>
        <v>0</v>
      </c>
      <c r="O22" s="37">
        <f t="shared" si="2"/>
        <v>601200</v>
      </c>
    </row>
    <row r="23" spans="1:15" ht="18.75" hidden="1" customHeight="1" x14ac:dyDescent="0.25">
      <c r="A23" s="9" t="s">
        <v>70</v>
      </c>
      <c r="B23" s="4" t="s">
        <v>94</v>
      </c>
      <c r="C23" s="34">
        <f>C9*C29</f>
        <v>150300</v>
      </c>
      <c r="D23" s="34">
        <f t="shared" ref="D23:N23" si="10">D10*D29</f>
        <v>140280</v>
      </c>
      <c r="E23" s="34">
        <f t="shared" si="10"/>
        <v>90180</v>
      </c>
      <c r="F23" s="34">
        <f t="shared" si="10"/>
        <v>60120</v>
      </c>
      <c r="G23" s="34">
        <f t="shared" si="10"/>
        <v>90180</v>
      </c>
      <c r="H23" s="25">
        <f t="shared" si="10"/>
        <v>80160</v>
      </c>
      <c r="I23" s="25">
        <f t="shared" si="10"/>
        <v>0</v>
      </c>
      <c r="J23" s="25">
        <f t="shared" si="10"/>
        <v>0</v>
      </c>
      <c r="K23" s="25">
        <f t="shared" si="10"/>
        <v>0</v>
      </c>
      <c r="L23" s="25">
        <f t="shared" si="10"/>
        <v>0</v>
      </c>
      <c r="M23" s="25">
        <f t="shared" si="10"/>
        <v>0</v>
      </c>
      <c r="N23" s="25">
        <f t="shared" si="10"/>
        <v>0</v>
      </c>
      <c r="O23" s="37">
        <f t="shared" si="2"/>
        <v>531060</v>
      </c>
    </row>
    <row r="24" spans="1:15" ht="15" customHeight="1" x14ac:dyDescent="0.25">
      <c r="A24" s="9" t="s">
        <v>70</v>
      </c>
      <c r="B24" s="4" t="s">
        <v>7</v>
      </c>
      <c r="C24" s="34">
        <f t="shared" ref="C24:N24" si="11">C11*C28</f>
        <v>746406</v>
      </c>
      <c r="D24" s="35">
        <f t="shared" si="11"/>
        <v>1654492.0380739083</v>
      </c>
      <c r="E24" s="35">
        <f t="shared" si="11"/>
        <v>3552252</v>
      </c>
      <c r="F24" s="35">
        <f t="shared" si="11"/>
        <v>1994580</v>
      </c>
      <c r="G24" s="35">
        <f t="shared" si="11"/>
        <v>607872</v>
      </c>
      <c r="H24" s="26">
        <f t="shared" si="11"/>
        <v>47490</v>
      </c>
      <c r="I24" s="26">
        <f t="shared" si="11"/>
        <v>0</v>
      </c>
      <c r="J24" s="26">
        <f t="shared" si="11"/>
        <v>0</v>
      </c>
      <c r="K24" s="26">
        <f t="shared" si="11"/>
        <v>0</v>
      </c>
      <c r="L24" s="26">
        <f t="shared" si="11"/>
        <v>0</v>
      </c>
      <c r="M24" s="26">
        <f t="shared" si="11"/>
        <v>0</v>
      </c>
      <c r="N24" s="25">
        <f t="shared" si="11"/>
        <v>0</v>
      </c>
      <c r="O24" s="37">
        <f t="shared" si="2"/>
        <v>8555602.0380739085</v>
      </c>
    </row>
    <row r="25" spans="1:15" ht="14.25" customHeight="1" x14ac:dyDescent="0.25">
      <c r="A25" s="9" t="s">
        <v>70</v>
      </c>
      <c r="B25" s="4" t="s">
        <v>8</v>
      </c>
      <c r="C25" s="34">
        <f t="shared" ref="C25:N25" si="12">C12*C29</f>
        <v>521040</v>
      </c>
      <c r="D25" s="35">
        <f t="shared" si="12"/>
        <v>941880</v>
      </c>
      <c r="E25" s="35">
        <f t="shared" si="12"/>
        <v>646290</v>
      </c>
      <c r="F25" s="35">
        <f t="shared" si="12"/>
        <v>741480</v>
      </c>
      <c r="G25" s="35">
        <f t="shared" si="12"/>
        <v>1212991.7877447885</v>
      </c>
      <c r="H25" s="26">
        <f t="shared" si="12"/>
        <v>861280</v>
      </c>
      <c r="I25" s="26">
        <f t="shared" si="12"/>
        <v>0</v>
      </c>
      <c r="J25" s="26">
        <f t="shared" si="12"/>
        <v>0</v>
      </c>
      <c r="K25" s="26">
        <f t="shared" si="12"/>
        <v>0</v>
      </c>
      <c r="L25" s="26">
        <f t="shared" si="12"/>
        <v>0</v>
      </c>
      <c r="M25" s="26">
        <f t="shared" si="12"/>
        <v>0</v>
      </c>
      <c r="N25" s="25">
        <f t="shared" si="12"/>
        <v>0</v>
      </c>
      <c r="O25" s="37">
        <f t="shared" si="2"/>
        <v>4063681.7877447885</v>
      </c>
    </row>
    <row r="27" spans="1:15" x14ac:dyDescent="0.25">
      <c r="B27" s="19" t="s">
        <v>56</v>
      </c>
      <c r="C27" s="4" t="s">
        <v>57</v>
      </c>
      <c r="D27" s="4" t="s">
        <v>58</v>
      </c>
      <c r="E27" s="4" t="s">
        <v>59</v>
      </c>
      <c r="F27" s="4" t="s">
        <v>60</v>
      </c>
      <c r="G27" s="4" t="s">
        <v>61</v>
      </c>
      <c r="H27" s="4"/>
      <c r="I27" s="4" t="s">
        <v>63</v>
      </c>
      <c r="J27" s="4" t="s">
        <v>64</v>
      </c>
      <c r="K27" s="4" t="s">
        <v>65</v>
      </c>
      <c r="L27" s="4" t="s">
        <v>66</v>
      </c>
      <c r="M27" s="4" t="s">
        <v>67</v>
      </c>
      <c r="N27" s="4" t="s">
        <v>68</v>
      </c>
    </row>
    <row r="28" spans="1:15" x14ac:dyDescent="0.25">
      <c r="B28" s="15" t="s">
        <v>91</v>
      </c>
      <c r="C28" s="20">
        <v>9498</v>
      </c>
      <c r="D28" s="20">
        <v>9498</v>
      </c>
      <c r="E28" s="20">
        <v>9498</v>
      </c>
      <c r="F28" s="20">
        <v>9498</v>
      </c>
      <c r="G28" s="20">
        <v>9498</v>
      </c>
      <c r="H28" s="20">
        <v>9498</v>
      </c>
      <c r="I28" s="20">
        <v>9498</v>
      </c>
      <c r="J28" s="20">
        <v>9498</v>
      </c>
      <c r="K28" s="20">
        <v>9498</v>
      </c>
      <c r="L28" s="20">
        <v>9498</v>
      </c>
      <c r="M28" s="20">
        <v>9498</v>
      </c>
      <c r="N28" s="20">
        <v>9498</v>
      </c>
    </row>
    <row r="29" spans="1:15" x14ac:dyDescent="0.25">
      <c r="B29" s="15" t="s">
        <v>92</v>
      </c>
      <c r="C29" s="20">
        <v>10020</v>
      </c>
      <c r="D29" s="20">
        <v>10020</v>
      </c>
      <c r="E29" s="20">
        <v>10020</v>
      </c>
      <c r="F29" s="20">
        <v>10020</v>
      </c>
      <c r="G29" s="20">
        <v>10020</v>
      </c>
      <c r="H29" s="20">
        <v>10020</v>
      </c>
      <c r="I29" s="20">
        <v>10020</v>
      </c>
      <c r="J29" s="20">
        <v>10020</v>
      </c>
      <c r="K29" s="20">
        <v>10020</v>
      </c>
      <c r="L29" s="20">
        <v>10020</v>
      </c>
      <c r="M29" s="20">
        <v>10020</v>
      </c>
      <c r="N29" s="20">
        <v>10020</v>
      </c>
    </row>
  </sheetData>
  <mergeCells count="12">
    <mergeCell ref="P1:Q5"/>
    <mergeCell ref="Z3:AA3"/>
    <mergeCell ref="Z4:AA4"/>
    <mergeCell ref="R1:T2"/>
    <mergeCell ref="R3:S3"/>
    <mergeCell ref="T3:U3"/>
    <mergeCell ref="V3:W3"/>
    <mergeCell ref="X3:Y3"/>
    <mergeCell ref="R4:S4"/>
    <mergeCell ref="T4:U4"/>
    <mergeCell ref="V4:W4"/>
    <mergeCell ref="X4:Y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F359-0B3D-4FAE-8A62-1049F4E77F43}">
  <dimension ref="A1:G13"/>
  <sheetViews>
    <sheetView workbookViewId="0">
      <selection activeCell="G10" sqref="G10"/>
    </sheetView>
  </sheetViews>
  <sheetFormatPr baseColWidth="10" defaultRowHeight="15" x14ac:dyDescent="0.25"/>
  <cols>
    <col min="1" max="1" width="19.7109375" customWidth="1"/>
    <col min="2" max="2" width="20.5703125" customWidth="1"/>
    <col min="3" max="3" width="25" customWidth="1"/>
    <col min="4" max="4" width="15.7109375" bestFit="1" customWidth="1"/>
    <col min="5" max="5" width="24.5703125" customWidth="1"/>
    <col min="7" max="7" width="14.140625" bestFit="1" customWidth="1"/>
  </cols>
  <sheetData>
    <row r="1" spans="1:7" x14ac:dyDescent="0.25">
      <c r="A1" s="11" t="s">
        <v>69</v>
      </c>
      <c r="B1" s="6">
        <v>2019</v>
      </c>
      <c r="C1" s="9" t="s">
        <v>76</v>
      </c>
      <c r="D1" s="7" t="s">
        <v>9</v>
      </c>
      <c r="E1" s="9" t="s">
        <v>89</v>
      </c>
    </row>
    <row r="2" spans="1:7" x14ac:dyDescent="0.25">
      <c r="A2" s="9" t="s">
        <v>70</v>
      </c>
      <c r="B2" s="4" t="s">
        <v>71</v>
      </c>
      <c r="C2" s="4">
        <f>SUM('DATOS MENSUALES'!C2:'DATOS MENSUALES'!N2)</f>
        <v>1730</v>
      </c>
      <c r="D2" s="8" t="s">
        <v>55</v>
      </c>
      <c r="E2" s="21">
        <f>SUM('DATOS MENSUALES'!C15:'DATOS MENSUALES'!N15)</f>
        <v>16431540</v>
      </c>
    </row>
    <row r="3" spans="1:7" x14ac:dyDescent="0.25">
      <c r="A3" s="9" t="s">
        <v>70</v>
      </c>
      <c r="B3" s="4" t="s">
        <v>73</v>
      </c>
      <c r="C3" s="4">
        <f>SUM('DATOS MENSUALES'!C3:'DATOS MENSUALES'!N3)</f>
        <v>1906</v>
      </c>
      <c r="D3" s="8" t="s">
        <v>55</v>
      </c>
      <c r="E3" s="21">
        <f>SUM('DATOS MENSUALES'!C16:'DATOS MENSUALES'!N16)</f>
        <v>18103188</v>
      </c>
      <c r="G3" s="29"/>
    </row>
    <row r="4" spans="1:7" x14ac:dyDescent="0.25">
      <c r="A4" s="9" t="s">
        <v>70</v>
      </c>
      <c r="B4" s="4" t="s">
        <v>72</v>
      </c>
      <c r="C4" s="4">
        <f>SUM('DATOS MENSUALES'!C4:'DATOS MENSUALES'!N4)</f>
        <v>1060</v>
      </c>
      <c r="D4" s="8" t="s">
        <v>55</v>
      </c>
      <c r="E4" s="21">
        <f>SUM('DATOS MENSUALES'!C17:'DATOS MENSUALES'!N17)</f>
        <v>10067880</v>
      </c>
    </row>
    <row r="5" spans="1:7" x14ac:dyDescent="0.25">
      <c r="A5" s="9" t="s">
        <v>70</v>
      </c>
      <c r="B5" s="4" t="s">
        <v>4</v>
      </c>
      <c r="C5" s="4">
        <f>SUM('DATOS MENSUALES'!C5:'DATOS MENSUALES'!N5)</f>
        <v>1735</v>
      </c>
      <c r="D5" s="8" t="s">
        <v>55</v>
      </c>
      <c r="E5" s="21">
        <f>SUM('DATOS MENSUALES'!C18:'DATOS MENSUALES'!N18)</f>
        <v>16479030</v>
      </c>
    </row>
    <row r="6" spans="1:7" x14ac:dyDescent="0.25">
      <c r="A6" s="9" t="s">
        <v>70</v>
      </c>
      <c r="B6" s="4" t="s">
        <v>5</v>
      </c>
      <c r="C6" s="4">
        <f>SUM('DATOS MENSUALES'!C6:'DATOS MENSUALES'!N6)</f>
        <v>1331</v>
      </c>
      <c r="D6" s="8" t="s">
        <v>55</v>
      </c>
      <c r="E6" s="21">
        <f>SUM('DATOS MENSUALES'!C19:'DATOS MENSUALES'!N19)</f>
        <v>12641838</v>
      </c>
    </row>
    <row r="7" spans="1:7" x14ac:dyDescent="0.25">
      <c r="A7" s="9" t="s">
        <v>70</v>
      </c>
      <c r="B7" s="4" t="s">
        <v>74</v>
      </c>
      <c r="C7" s="4">
        <f>SUM('DATOS MENSUALES'!C7:'DATOS MENSUALES'!N7)</f>
        <v>840</v>
      </c>
      <c r="D7" s="8" t="s">
        <v>55</v>
      </c>
      <c r="E7" s="21">
        <f>SUM('DATOS MENSUALES'!C20:'DATOS MENSUALES'!N20)</f>
        <v>7978320</v>
      </c>
    </row>
    <row r="8" spans="1:7" x14ac:dyDescent="0.25">
      <c r="A8" s="9" t="s">
        <v>70</v>
      </c>
      <c r="B8" s="4" t="s">
        <v>90</v>
      </c>
      <c r="C8" s="4">
        <f>SUM('DATOS MENSUALES'!C8:'DATOS MENSUALES'!N8)</f>
        <v>611</v>
      </c>
      <c r="D8" s="8" t="s">
        <v>55</v>
      </c>
      <c r="E8" s="21">
        <f>SUM('DATOS MENSUALES'!C21:'DATOS MENSUALES'!N21)</f>
        <v>5803278</v>
      </c>
    </row>
    <row r="9" spans="1:7" x14ac:dyDescent="0.25">
      <c r="A9" s="9" t="s">
        <v>70</v>
      </c>
      <c r="B9" s="4" t="s">
        <v>93</v>
      </c>
      <c r="C9" s="4">
        <f>SUM('DATOS MENSUALES'!C9:'DATOS MENSUALES'!N9)</f>
        <v>65</v>
      </c>
      <c r="D9" s="8" t="s">
        <v>55</v>
      </c>
      <c r="E9" s="21">
        <f>SUM('DATOS MENSUALES'!C22:'DATOS MENSUALES'!N22)</f>
        <v>651300</v>
      </c>
    </row>
    <row r="10" spans="1:7" x14ac:dyDescent="0.25">
      <c r="A10" s="9" t="s">
        <v>70</v>
      </c>
      <c r="B10" s="4" t="s">
        <v>94</v>
      </c>
      <c r="C10" s="4">
        <f>SUM('DATOS MENSUALES'!C10:'DATOS MENSUALES'!N10)</f>
        <v>52</v>
      </c>
      <c r="D10" s="8" t="s">
        <v>55</v>
      </c>
      <c r="E10" s="21">
        <f>SUM('DATOS MENSUALES'!C23:'DATOS MENSUALES'!N23)</f>
        <v>611220</v>
      </c>
    </row>
    <row r="11" spans="1:7" x14ac:dyDescent="0.25">
      <c r="A11" s="9" t="s">
        <v>70</v>
      </c>
      <c r="B11" s="4" t="s">
        <v>7</v>
      </c>
      <c r="C11" s="4">
        <f>SUM('DATOS MENSUALES'!C11:'DATOS MENSUALES'!N11)</f>
        <v>905.77932597114216</v>
      </c>
      <c r="D11" s="8" t="s">
        <v>55</v>
      </c>
      <c r="E11" s="21">
        <f>SUM('DATOS MENSUALES'!C24:'DATOS MENSUALES'!N24)</f>
        <v>8603092.0380739085</v>
      </c>
    </row>
    <row r="12" spans="1:7" x14ac:dyDescent="0.25">
      <c r="A12" s="9" t="s">
        <v>70</v>
      </c>
      <c r="B12" s="4" t="s">
        <v>8</v>
      </c>
      <c r="C12" s="4">
        <f>SUM('DATOS MENSUALES'!C12:'DATOS MENSUALES'!N12)</f>
        <v>491.51315246953976</v>
      </c>
      <c r="D12" s="8" t="s">
        <v>55</v>
      </c>
      <c r="E12" s="21">
        <f>SUM('DATOS MENSUALES'!C25:'DATOS MENSUALES'!N25)</f>
        <v>4924961.7877447885</v>
      </c>
    </row>
    <row r="13" spans="1:7" x14ac:dyDescent="0.25">
      <c r="A13" s="43" t="s">
        <v>95</v>
      </c>
      <c r="B13" s="43"/>
      <c r="C13" s="30">
        <f>SUM(C2:C12)</f>
        <v>10727.29247844068</v>
      </c>
      <c r="D13" s="9" t="s">
        <v>96</v>
      </c>
      <c r="E13" s="21">
        <f>SUM(E2:E12)</f>
        <v>102295647.8258187</v>
      </c>
    </row>
  </sheetData>
  <sheetProtection algorithmName="SHA-512" hashValue="z5xxMvVd6qXqZjUobiwQGaBwIIw4uWHvkWzuSfsKe0FfX0xR9nD25F3KVXPxBhCeag7FiIh4X/X30uT0idclzw==" saltValue="4qLwz9itlNKgB//OExyq2w==" spinCount="100000" sheet="1" objects="1" scenarios="1"/>
  <mergeCells count="1"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DIARIO</vt:lpstr>
      <vt:lpstr>DATOS MENSUALES</vt:lpstr>
      <vt:lpstr>DATOS ANUALES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dcterms:created xsi:type="dcterms:W3CDTF">2019-02-07T16:19:40Z</dcterms:created>
  <dcterms:modified xsi:type="dcterms:W3CDTF">2019-08-07T21:19:17Z</dcterms:modified>
</cp:coreProperties>
</file>